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PRESSUPOST\PRESSUPOST 2026\PRESSUPOST 2026 ENS ADSCRITS\CONSORCI ESTANY D'IVARS I VILASANA\"/>
    </mc:Choice>
  </mc:AlternateContent>
  <xr:revisionPtr revIDLastSave="0" documentId="8_{E191DC30-6767-4A01-815D-2CCC562EC34C}" xr6:coauthVersionLast="47" xr6:coauthVersionMax="47" xr10:uidLastSave="{00000000-0000-0000-0000-000000000000}"/>
  <bookViews>
    <workbookView xWindow="-120" yWindow="-120" windowWidth="29040" windowHeight="15720" tabRatio="740" activeTab="1" xr2:uid="{00000000-000D-0000-FFFF-FFFF00000000}"/>
  </bookViews>
  <sheets>
    <sheet name="PRE26 (Ingressos)" sheetId="9" r:id="rId1"/>
    <sheet name="PRE26 (Despeses)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9" l="1"/>
  <c r="F7" i="6"/>
  <c r="F5" i="6" s="1"/>
  <c r="F139" i="6"/>
  <c r="F15" i="6"/>
  <c r="F9" i="6"/>
  <c r="F125" i="6" l="1"/>
  <c r="F124" i="6" s="1"/>
  <c r="F123" i="6" s="1"/>
  <c r="F81" i="6"/>
  <c r="F86" i="6"/>
  <c r="F84" i="6"/>
  <c r="F79" i="6"/>
  <c r="F135" i="6"/>
  <c r="F134" i="6" s="1"/>
  <c r="F132" i="6"/>
  <c r="F131" i="6" s="1"/>
  <c r="F128" i="6"/>
  <c r="F127" i="6" s="1"/>
  <c r="F29" i="6"/>
  <c r="F28" i="6" s="1"/>
  <c r="F27" i="6" s="1"/>
  <c r="F111" i="6"/>
  <c r="F110" i="6" s="1"/>
  <c r="F109" i="6" s="1"/>
  <c r="F108" i="6" s="1"/>
  <c r="F116" i="6"/>
  <c r="F95" i="6"/>
  <c r="F91" i="6"/>
  <c r="F19" i="9"/>
  <c r="F18" i="9" s="1"/>
  <c r="F17" i="9" s="1"/>
  <c r="F15" i="9"/>
  <c r="F13" i="9"/>
  <c r="F9" i="9"/>
  <c r="F7" i="9"/>
  <c r="F5" i="9"/>
  <c r="F3" i="9"/>
  <c r="F120" i="6"/>
  <c r="F119" i="6" s="1"/>
  <c r="F118" i="6" s="1"/>
  <c r="F60" i="6"/>
  <c r="F145" i="6"/>
  <c r="F144" i="6" s="1"/>
  <c r="F142" i="6"/>
  <c r="F141" i="6" s="1"/>
  <c r="F138" i="6"/>
  <c r="F105" i="6"/>
  <c r="F104" i="6" s="1"/>
  <c r="F101" i="6"/>
  <c r="F100" i="6" s="1"/>
  <c r="F75" i="6"/>
  <c r="F74" i="6" s="1"/>
  <c r="F72" i="6"/>
  <c r="F71" i="6" s="1"/>
  <c r="F69" i="6"/>
  <c r="F68" i="6" s="1"/>
  <c r="F66" i="6"/>
  <c r="F64" i="6"/>
  <c r="F62" i="6"/>
  <c r="F58" i="6"/>
  <c r="F56" i="6"/>
  <c r="F53" i="6"/>
  <c r="F51" i="6"/>
  <c r="F49" i="6"/>
  <c r="F45" i="6"/>
  <c r="F44" i="6" s="1"/>
  <c r="F42" i="6"/>
  <c r="F41" i="6" s="1"/>
  <c r="F39" i="6"/>
  <c r="F38" i="6" s="1"/>
  <c r="F36" i="6"/>
  <c r="F35" i="6" s="1"/>
  <c r="F33" i="6"/>
  <c r="F32" i="6" s="1"/>
  <c r="F24" i="6"/>
  <c r="F22" i="6"/>
  <c r="F19" i="6"/>
  <c r="F12" i="9" l="1"/>
  <c r="F11" i="9" s="1"/>
  <c r="F2" i="9" s="1"/>
  <c r="F130" i="6"/>
  <c r="F31" i="6"/>
  <c r="F137" i="6"/>
  <c r="F122" i="6" s="1"/>
  <c r="F90" i="6"/>
  <c r="F78" i="6"/>
  <c r="F55" i="6"/>
  <c r="F14" i="6"/>
  <c r="F4" i="6"/>
  <c r="F3" i="6" s="1"/>
  <c r="F115" i="6"/>
  <c r="F114" i="6" s="1"/>
  <c r="F113" i="6" s="1"/>
  <c r="F21" i="6"/>
  <c r="F99" i="6"/>
  <c r="F48" i="6"/>
  <c r="F42" i="9" l="1"/>
  <c r="F47" i="6"/>
  <c r="F26" i="6" s="1"/>
  <c r="F13" i="6"/>
  <c r="F2" i="6" s="1"/>
  <c r="F147" i="6" l="1"/>
</calcChain>
</file>

<file path=xl/sharedStrings.xml><?xml version="1.0" encoding="utf-8"?>
<sst xmlns="http://schemas.openxmlformats.org/spreadsheetml/2006/main" count="199" uniqueCount="161">
  <si>
    <t xml:space="preserve">   Total pressupost de despeses</t>
  </si>
  <si>
    <t>1 17200 62600 01 EQUIPAMENT INFORMATIC</t>
  </si>
  <si>
    <t>1 17200 62500 01 MOBILIARI</t>
  </si>
  <si>
    <t>1 17200 62300 01 MAQUINARIA, INSTAL·LACIONS TECNIQUES I UTILLATGE</t>
  </si>
  <si>
    <t>1 17200 46500 01 CONVENI GESTIO ADMINISTRACIO CONSELL COMARCAL</t>
  </si>
  <si>
    <t>TRANSFERÈNCIES CORRENTS.</t>
  </si>
  <si>
    <t>1 43200 22799 01 CONTRACTACIO SERVEI ATENCIO AL PUNT INFORMACIO DE L'ESTANY</t>
  </si>
  <si>
    <t>1 17200 22706 01 SERVEIS DE GESTORIA I FISCALITZACIO</t>
  </si>
  <si>
    <t>1 17200 22699 01 PROGRAMA D'ACTIVITATS</t>
  </si>
  <si>
    <t>1 17200 22603 01 ANUNCIS OFICIALS</t>
  </si>
  <si>
    <t>1 17201 22502 01 SERVEIS COMUNITAT GENERAL I COL·LECTIVITATS</t>
  </si>
  <si>
    <t>1 17200 22502 01 TRIBUTS -ARBITRIS</t>
  </si>
  <si>
    <t>1 17200 22400 01 POLISSA RESPONSABILITAT CIVIL/ EQUIPAMENTS</t>
  </si>
  <si>
    <t>1 43200 22200 01 COMUNICACIONS TELEFONIQUES</t>
  </si>
  <si>
    <t>1 43200 22199 01 COMPRA PRODUCTES, SERVEI DE PROMOCIO</t>
  </si>
  <si>
    <t>1 43200 22110 01 MATERIAL DE NETEJA I HIGIENE</t>
  </si>
  <si>
    <t>1 17200 22104 01 VESTUARI PEL PERSONAL DE L'ESTANY</t>
  </si>
  <si>
    <t>1 43200 22100 01 SUBMINISTRAMENT ENERGIA ELECTRICA</t>
  </si>
  <si>
    <t>1 17200 22002 01 MATERIAL INFORMATIC NO INVENTARIABLE</t>
  </si>
  <si>
    <t>1 17200 22001 01 SUBSCRIPCIONS, COMPRA DE LLIBRES</t>
  </si>
  <si>
    <t>1 17200 22000 01 MATERIAL D'OFICINA ORDINARI NO INVENTARIABLE</t>
  </si>
  <si>
    <t>1 43200 21400 01 MANTENIMENT SERVEI BICIS</t>
  </si>
  <si>
    <t>1 43200 21300 01 MANTENIMENT EQUIPAMENTS I INSTAL·LACIONS</t>
  </si>
  <si>
    <t>1 43200 21200 01 CONTRACTACIO SERVEI DE NETEJA CASA CAL SINEN</t>
  </si>
  <si>
    <t>1 43200 16000 01 PERS. LAB. FIX GUIA TURISTIC.- SEGURETAT SOCIAL</t>
  </si>
  <si>
    <t>1 43200 13002 01 PERS. LAB. FIX GUIA TURISTIC.- ALTRES RENUMERACIONS</t>
  </si>
  <si>
    <t>1 43200 13000 01 PERS. LAB. FIX GUIA TURISTIC.- RETRIBUCIONS BASIQUES</t>
  </si>
  <si>
    <t>Descripció</t>
  </si>
  <si>
    <t>Subcon.</t>
  </si>
  <si>
    <t>Co.</t>
  </si>
  <si>
    <t>Art.</t>
  </si>
  <si>
    <t>Cap.</t>
  </si>
  <si>
    <t>TAXES, PREUS PÚBLICS I ALTRES INGRESSOS</t>
  </si>
  <si>
    <t>Taxes per la realització d’activitats de competència local</t>
  </si>
  <si>
    <t>Altres taxes per la realització d’activitats de competència local</t>
  </si>
  <si>
    <t>Preus públics</t>
  </si>
  <si>
    <t>Altres preus públics.</t>
  </si>
  <si>
    <t>1 34901 01 PREU PUBLIC VENDA BEGUDES I REFRESCS</t>
  </si>
  <si>
    <t>Altres ingressos</t>
  </si>
  <si>
    <t>Altres ingressos diversos</t>
  </si>
  <si>
    <t>De comunitats autònomes</t>
  </si>
  <si>
    <t>De l’administració general de les comunitats autònomes</t>
  </si>
  <si>
    <t>Altres subvencions corrents de l’administració general de la comunitat autònoma.</t>
  </si>
  <si>
    <t>1 45080 01 DEP. TERRITORI I SOSTENIBLITAT -APORTACIO ORDINARIA</t>
  </si>
  <si>
    <t>D’entitats locals</t>
  </si>
  <si>
    <t>De diputacions, consells o cabildos</t>
  </si>
  <si>
    <t>De diputacions, consells o cabildos.</t>
  </si>
  <si>
    <t>1 46100 01 DIPUTACIO DE LLEIDA -APORTACIO ORDINARIA</t>
  </si>
  <si>
    <t>D’ajuntaments.</t>
  </si>
  <si>
    <t>1 46200 01 AJUNTAMENT D'IVARS D'URGELL -APORTACIO ORDINARIA</t>
  </si>
  <si>
    <t>1 46201 01 AJUNTAMENT DE VILA-SANA -APORTACIO ORDINARIA</t>
  </si>
  <si>
    <t>De comarques</t>
  </si>
  <si>
    <t>1 46500 01 CONSELL COMARCAL DEL PLA D'URGELL -APORTACIO ORDINARIA</t>
  </si>
  <si>
    <t>De famílies i institucions sense fins de lucre</t>
  </si>
  <si>
    <t>1 48000 01 UNIVERSITAT DE LLEIDA -APORTACIO ORDINARIA</t>
  </si>
  <si>
    <t>Import Euros</t>
  </si>
  <si>
    <t>1 17200 21000 01 MANTENIMENT I REPARACIO INFRAESTRUCTURES I BENS NATURALS</t>
  </si>
  <si>
    <t>1 34900 01 PREU PUBLIC VENDA PRODUCTES, SERVEI DE PROMOCIO</t>
  </si>
  <si>
    <t>1 43200 23120 01 LOCOMOCIO DEL PERSONAL LABORAL GUIA TURISTIC</t>
  </si>
  <si>
    <t>1 43200 23020 01 DIETES DEL PERSONAL LABORAL GUIA TURISTIC</t>
  </si>
  <si>
    <t>1 17200 23020 01 DIETES DEL PERSONAL LABORAL TECNIC DIRECTOR</t>
  </si>
  <si>
    <t>1 17200 23120 01 LOCOMOCIO DEL PERSONAL LABORAL TECNIC DIRECTOR</t>
  </si>
  <si>
    <t>Inversions de reposicio d'infraestructura i bens destinats al us general</t>
  </si>
  <si>
    <t>Inversions en terrenys</t>
  </si>
  <si>
    <t>1 17200 13000 01 PERS. LAB. FIX TECNIC DIRECTOR.- RETRIBUCIONS BASIQUES</t>
  </si>
  <si>
    <t>1 17201 13000 01 PERS. LAB. FIX TECNIC ADMINISTRATIU.- RETRIBUCIONS BASIQUES</t>
  </si>
  <si>
    <t>1 17200 13002 01 PERS. LAB. FIX TECNIC DIRECTOR.- ALTRES REMUNERACIONS</t>
  </si>
  <si>
    <t>1 17201 13002 01 PERS. LAB. FIX TECNIC ADMINISTRATIU.- ALTRES REMUNERACIONS</t>
  </si>
  <si>
    <t>1 17200 16000 01 PERS. LAB. FIX DIRECTOR TECNIC.- SEGURETAT SOCIAL</t>
  </si>
  <si>
    <t>1 17201 16000 01 PERS. LAB. FIX TECNIC ADMINISTRATIU.- SEGURETAT SOCIAL</t>
  </si>
  <si>
    <t>1 17200 61000 01 INVERSIONS EN TERRENYS</t>
  </si>
  <si>
    <t>Productes alimentaris</t>
  </si>
  <si>
    <t>A famílies i institucions sense finalitats de lucre</t>
  </si>
  <si>
    <t>Altres inversions de reposició d’infraestructures i béns destinats a l’ús general</t>
  </si>
  <si>
    <t>1 92000 16200 01 FORMACIO DEL PERSONAL</t>
  </si>
  <si>
    <t>1 92000 16205 01 ASSEGURANÇA D'ACCIDENTS DEL PERSONAL</t>
  </si>
  <si>
    <t>1 92000 16009 01 SERVEI DE PREVENCIO I VIGILANCIA DE LA SALUT</t>
  </si>
  <si>
    <t>1 43200 22113 01 ALIMENTACIO CAVALLS</t>
  </si>
  <si>
    <t>1 17201 22706 01 ESTUDIS I INFORMES DE SEGUIMENT ECOLOGIC</t>
  </si>
  <si>
    <t>1 17202 22706 01 ALTRES ESTUDIS I PROJECTES TÈCNICS</t>
  </si>
  <si>
    <t>1 17201 22699 01 ALTRES DESPESES DIVERSES</t>
  </si>
  <si>
    <t>1 17200 22799 01 CONTRACTACIO MANTENIMENT, VIGILANCIA I GESTIO CANYISSAR DE DEPURACIO DE L'ESTANY</t>
  </si>
  <si>
    <t>1 17200 35900 01 COMISSIONS BANCARIES</t>
  </si>
  <si>
    <t>1 17200 48000 01 PREMI FOTOGRÀFIC</t>
  </si>
  <si>
    <t>1 17201 22799 01 REVISIO I TANCAMENT COMPTES</t>
  </si>
  <si>
    <t>Otros gastos financieros</t>
  </si>
  <si>
    <t>1 17200 61900 01 MILLORA DE BENS NATURALS</t>
  </si>
  <si>
    <t>Lloguers i cànons de terrenys, béns naturals, edificis i altres construccions</t>
  </si>
  <si>
    <t>DESPESES DE PERSONAL</t>
  </si>
  <si>
    <t>Personal laboral</t>
  </si>
  <si>
    <t>Laboral fix</t>
  </si>
  <si>
    <t>Retribucions bàsiques</t>
  </si>
  <si>
    <t>Altres remuneracions</t>
  </si>
  <si>
    <t>Quotes, prestacions i despeses socials a càrrec de l’ocupador</t>
  </si>
  <si>
    <t>Quotes socials</t>
  </si>
  <si>
    <t>Seguretat Social</t>
  </si>
  <si>
    <t>Altres quotes</t>
  </si>
  <si>
    <t>Despeses socials del personal</t>
  </si>
  <si>
    <t>Formació i perfeccionament del personal</t>
  </si>
  <si>
    <t>Assegurances</t>
  </si>
  <si>
    <t>DESPESES CORRENTS EN BÉNS I SERVEIS</t>
  </si>
  <si>
    <t>Reparacions, manteniment i conservació</t>
  </si>
  <si>
    <t>Infraestructures i béns naturals</t>
  </si>
  <si>
    <t>Edificis i altres construccions</t>
  </si>
  <si>
    <t>Maquinària, instal·lacions tècniques i utillatge</t>
  </si>
  <si>
    <t>Elements de transport</t>
  </si>
  <si>
    <t>Equips per a processos d’informació</t>
  </si>
  <si>
    <t>Material, subministraments i altres</t>
  </si>
  <si>
    <t>Material d’oficina</t>
  </si>
  <si>
    <t>Ordinari no inventariable</t>
  </si>
  <si>
    <t>Premsa, revistes, llibres i altres publicacions</t>
  </si>
  <si>
    <t>Material informàtic no inventariable</t>
  </si>
  <si>
    <t>Subministraments</t>
  </si>
  <si>
    <t>Energia elèctrica</t>
  </si>
  <si>
    <t>Vestuari</t>
  </si>
  <si>
    <t>Productes de neteja i acondiciament</t>
  </si>
  <si>
    <t>Manutenció d’animals</t>
  </si>
  <si>
    <t>Altres subministraments</t>
  </si>
  <si>
    <t>Comunicacions</t>
  </si>
  <si>
    <t>Serveis de telecomunicacions</t>
  </si>
  <si>
    <t>Primes d’assegurances</t>
  </si>
  <si>
    <t>Tributs</t>
  </si>
  <si>
    <t>Tributs de les entitats locals</t>
  </si>
  <si>
    <t>Despeses diverses</t>
  </si>
  <si>
    <t>Atencions protocol·làries i representatives</t>
  </si>
  <si>
    <t>Publicitat i propaganda</t>
  </si>
  <si>
    <t>Publicació en diaris oficials</t>
  </si>
  <si>
    <t>Altres despeses diverses</t>
  </si>
  <si>
    <t>Treballs realitzats per altres empreses i professionals</t>
  </si>
  <si>
    <t>Estudis i treballs tècnics</t>
  </si>
  <si>
    <t>Altres treballs realitzats per altres empreses i professionals</t>
  </si>
  <si>
    <t>Indemnitzacions per raó del servei</t>
  </si>
  <si>
    <t>Dietes</t>
  </si>
  <si>
    <t>Del personal no directiu</t>
  </si>
  <si>
    <t>Locomoció</t>
  </si>
  <si>
    <t>DESPESES FINANCERES</t>
  </si>
  <si>
    <t>Intereses de demora y otros gastos financieros</t>
  </si>
  <si>
    <t>TRANSFERÈNCIES CORRENTS</t>
  </si>
  <si>
    <t>A entitats locals</t>
  </si>
  <si>
    <t>A comarques</t>
  </si>
  <si>
    <t>INVERSIONS REALS</t>
  </si>
  <si>
    <t>Inversió nova associada al funcionament operatiu dels serveis</t>
  </si>
  <si>
    <t>Mobiliari</t>
  </si>
  <si>
    <t>Lloguers i cànons</t>
  </si>
  <si>
    <t>1 17200 20000 01 LLOGUER DE TERRENYS</t>
  </si>
  <si>
    <t>Inversions en terrenys i béns naturals</t>
  </si>
  <si>
    <t>Altres inversions noves en infraestructures i béns destinats al us general</t>
  </si>
  <si>
    <t>Inversió nova en infraestructures i béns destinats al us general</t>
  </si>
  <si>
    <t>1 17200 60000 01 PLANTACIONS</t>
  </si>
  <si>
    <r>
      <t>1 43200 60900 01 INVERSIO MILLORA D'EQUIPAMENTS</t>
    </r>
    <r>
      <rPr>
        <i/>
        <sz val="10"/>
        <color rgb="FFFF0000"/>
        <rFont val="Calibri"/>
        <family val="2"/>
        <scheme val="minor"/>
      </rPr>
      <t xml:space="preserve"> </t>
    </r>
  </si>
  <si>
    <t>1 17202  22699 01 QUOTA XARXA CUSTODIA DE LA NATURA</t>
  </si>
  <si>
    <t>1 43200 22602 01 EDICIO I DISSENY MATERIAL DIFUSIO I EDUCACIO AMBIENTAL</t>
  </si>
  <si>
    <t xml:space="preserve">1 43201 22602 01 MANTENIMENT PAGINA WEB </t>
  </si>
  <si>
    <t xml:space="preserve">1 43200 21600 01 COMPTADORS DE VISITANTS </t>
  </si>
  <si>
    <t>1 43200 22105 01 PRODUCTES PER AL SERVEI DE VENDING</t>
  </si>
  <si>
    <t>1 43200 22601 01 ACTES PROTOCOLARIS</t>
  </si>
  <si>
    <t>1 32900 01 TAXA LLOGUER MATERIAL I INSTAL·LACIONS</t>
  </si>
  <si>
    <t>1 32901 01 TAXA VISITES GUIADES</t>
  </si>
  <si>
    <t>1 32902 01 TAXA PROGRAMACIO D'ACTIVITATS D'EDUCACIO AMBIENTAL</t>
  </si>
  <si>
    <t>1 39900 01 ALTRES INGRESSOS</t>
  </si>
  <si>
    <t xml:space="preserve">   Total pressupost d'ingressos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</si>
</sst>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1" fillId="2" borderId="0" xfId="1" applyFont="1" applyAlignment="1">
      <alignment horizontal="center"/>
    </xf>
    <xf numFmtId="0" fontId="1" fillId="2" borderId="0" xfId="1" applyFont="1" applyAlignment="1">
      <alignment horizontal="left"/>
    </xf>
    <xf numFmtId="49" fontId="1" fillId="2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" fontId="8" fillId="0" borderId="0" xfId="0" applyNumberFormat="1" applyFont="1"/>
    <xf numFmtId="0" fontId="9" fillId="0" borderId="0" xfId="0" applyFont="1"/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4" fontId="8" fillId="0" borderId="2" xfId="0" applyNumberFormat="1" applyFont="1" applyBorder="1"/>
    <xf numFmtId="0" fontId="10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4" fontId="7" fillId="0" borderId="3" xfId="0" applyNumberFormat="1" applyFont="1" applyBorder="1"/>
    <xf numFmtId="0" fontId="11" fillId="0" borderId="0" xfId="0" applyFont="1" applyAlignment="1">
      <alignment horizontal="center"/>
    </xf>
    <xf numFmtId="4" fontId="11" fillId="0" borderId="0" xfId="0" applyNumberFormat="1" applyFont="1"/>
    <xf numFmtId="0" fontId="12" fillId="0" borderId="0" xfId="0" applyFont="1"/>
    <xf numFmtId="4" fontId="9" fillId="0" borderId="0" xfId="0" applyNumberFormat="1" applyFont="1"/>
    <xf numFmtId="0" fontId="13" fillId="0" borderId="0" xfId="0" applyFont="1"/>
    <xf numFmtId="0" fontId="14" fillId="0" borderId="0" xfId="0" applyFont="1"/>
    <xf numFmtId="4" fontId="14" fillId="0" borderId="0" xfId="0" applyNumberFormat="1" applyFont="1"/>
    <xf numFmtId="0" fontId="15" fillId="0" borderId="0" xfId="0" applyFont="1"/>
    <xf numFmtId="4" fontId="15" fillId="0" borderId="0" xfId="0" applyNumberFormat="1" applyFont="1"/>
    <xf numFmtId="0" fontId="16" fillId="0" borderId="0" xfId="0" applyFont="1"/>
    <xf numFmtId="4" fontId="16" fillId="0" borderId="0" xfId="0" applyNumberFormat="1" applyFont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5CAB-EDF4-4E6C-8A65-59FC091A93A7}">
  <dimension ref="A1:F43"/>
  <sheetViews>
    <sheetView zoomScaleNormal="100" workbookViewId="0">
      <selection activeCell="F5" sqref="F5"/>
    </sheetView>
  </sheetViews>
  <sheetFormatPr baseColWidth="10" defaultColWidth="11.42578125" defaultRowHeight="15" x14ac:dyDescent="0.25"/>
  <cols>
    <col min="1" max="3" width="5.7109375" style="1" customWidth="1"/>
    <col min="4" max="4" width="8.7109375" style="1" customWidth="1"/>
    <col min="5" max="5" width="92.85546875" bestFit="1" customWidth="1"/>
    <col min="6" max="6" width="17.5703125" style="2" customWidth="1"/>
  </cols>
  <sheetData>
    <row r="1" spans="1:6" x14ac:dyDescent="0.25">
      <c r="A1" s="19" t="s">
        <v>31</v>
      </c>
      <c r="B1" s="19" t="s">
        <v>30</v>
      </c>
      <c r="C1" s="19" t="s">
        <v>29</v>
      </c>
      <c r="D1" s="19" t="s">
        <v>28</v>
      </c>
      <c r="E1" s="20" t="s">
        <v>27</v>
      </c>
      <c r="F1" s="21" t="s">
        <v>55</v>
      </c>
    </row>
    <row r="2" spans="1:6" ht="18.75" x14ac:dyDescent="0.3">
      <c r="A2" s="18">
        <v>3</v>
      </c>
      <c r="B2" s="18"/>
      <c r="C2" s="18"/>
      <c r="D2" s="18"/>
      <c r="E2" s="17" t="s">
        <v>32</v>
      </c>
      <c r="F2" s="16">
        <f>F3+F11+F17</f>
        <v>7650</v>
      </c>
    </row>
    <row r="3" spans="1:6" ht="15.75" x14ac:dyDescent="0.25">
      <c r="A3" s="15"/>
      <c r="B3" s="15">
        <v>32</v>
      </c>
      <c r="C3" s="15"/>
      <c r="D3" s="15"/>
      <c r="E3" s="14" t="s">
        <v>33</v>
      </c>
      <c r="F3" s="13">
        <f>F4</f>
        <v>6000</v>
      </c>
    </row>
    <row r="4" spans="1:6" x14ac:dyDescent="0.25">
      <c r="A4" s="12"/>
      <c r="B4" s="12"/>
      <c r="C4" s="12">
        <v>329</v>
      </c>
      <c r="D4" s="12"/>
      <c r="E4" s="11" t="s">
        <v>34</v>
      </c>
      <c r="F4" s="10">
        <f>F5+F7+F9</f>
        <v>6000</v>
      </c>
    </row>
    <row r="5" spans="1:6" x14ac:dyDescent="0.25">
      <c r="A5" s="9"/>
      <c r="B5" s="9"/>
      <c r="C5" s="9"/>
      <c r="D5" s="9">
        <v>32900</v>
      </c>
      <c r="E5" s="8" t="s">
        <v>34</v>
      </c>
      <c r="F5" s="7">
        <f>F6</f>
        <v>1000</v>
      </c>
    </row>
    <row r="6" spans="1:6" s="25" customFormat="1" x14ac:dyDescent="0.25">
      <c r="A6" s="22"/>
      <c r="B6" s="22"/>
      <c r="C6" s="22"/>
      <c r="D6" s="22"/>
      <c r="E6" s="23" t="s">
        <v>156</v>
      </c>
      <c r="F6" s="24">
        <v>1000</v>
      </c>
    </row>
    <row r="7" spans="1:6" x14ac:dyDescent="0.25">
      <c r="A7" s="9"/>
      <c r="B7" s="9"/>
      <c r="C7" s="9"/>
      <c r="D7" s="9">
        <v>32901</v>
      </c>
      <c r="E7" s="8" t="s">
        <v>34</v>
      </c>
      <c r="F7" s="7">
        <f>F8</f>
        <v>2000</v>
      </c>
    </row>
    <row r="8" spans="1:6" s="25" customFormat="1" x14ac:dyDescent="0.25">
      <c r="A8" s="22"/>
      <c r="B8" s="22"/>
      <c r="C8" s="22"/>
      <c r="D8" s="22"/>
      <c r="E8" s="23" t="s">
        <v>157</v>
      </c>
      <c r="F8" s="24">
        <v>2000</v>
      </c>
    </row>
    <row r="9" spans="1:6" x14ac:dyDescent="0.25">
      <c r="A9" s="9"/>
      <c r="B9" s="9"/>
      <c r="C9" s="9"/>
      <c r="D9" s="9">
        <v>32902</v>
      </c>
      <c r="E9" s="8" t="s">
        <v>34</v>
      </c>
      <c r="F9" s="7">
        <f>F10</f>
        <v>3000</v>
      </c>
    </row>
    <row r="10" spans="1:6" s="25" customFormat="1" x14ac:dyDescent="0.25">
      <c r="A10" s="22"/>
      <c r="B10" s="22"/>
      <c r="C10" s="22"/>
      <c r="D10" s="22"/>
      <c r="E10" s="23" t="s">
        <v>158</v>
      </c>
      <c r="F10" s="24">
        <v>3000</v>
      </c>
    </row>
    <row r="11" spans="1:6" ht="15.75" x14ac:dyDescent="0.25">
      <c r="A11" s="15"/>
      <c r="B11" s="15">
        <v>34</v>
      </c>
      <c r="C11" s="15"/>
      <c r="D11" s="15"/>
      <c r="E11" s="14" t="s">
        <v>35</v>
      </c>
      <c r="F11" s="13">
        <f>F12</f>
        <v>1600</v>
      </c>
    </row>
    <row r="12" spans="1:6" x14ac:dyDescent="0.25">
      <c r="A12" s="12"/>
      <c r="B12" s="12"/>
      <c r="C12" s="12">
        <v>349</v>
      </c>
      <c r="D12" s="12"/>
      <c r="E12" s="11" t="s">
        <v>36</v>
      </c>
      <c r="F12" s="10">
        <f>F13+F15</f>
        <v>1600</v>
      </c>
    </row>
    <row r="13" spans="1:6" x14ac:dyDescent="0.25">
      <c r="A13" s="9"/>
      <c r="B13" s="9"/>
      <c r="C13" s="9"/>
      <c r="D13" s="9">
        <v>34900</v>
      </c>
      <c r="E13" s="8" t="s">
        <v>36</v>
      </c>
      <c r="F13" s="7">
        <f>F14</f>
        <v>600</v>
      </c>
    </row>
    <row r="14" spans="1:6" s="25" customFormat="1" x14ac:dyDescent="0.25">
      <c r="A14" s="22"/>
      <c r="B14" s="22"/>
      <c r="C14" s="22"/>
      <c r="D14" s="22"/>
      <c r="E14" s="23" t="s">
        <v>57</v>
      </c>
      <c r="F14" s="24">
        <v>600</v>
      </c>
    </row>
    <row r="15" spans="1:6" s="25" customFormat="1" x14ac:dyDescent="0.25">
      <c r="A15" s="22"/>
      <c r="B15" s="22"/>
      <c r="C15" s="22"/>
      <c r="D15" s="9">
        <v>34901</v>
      </c>
      <c r="E15" s="8" t="s">
        <v>36</v>
      </c>
      <c r="F15" s="7">
        <f>F16</f>
        <v>1000</v>
      </c>
    </row>
    <row r="16" spans="1:6" s="25" customFormat="1" x14ac:dyDescent="0.25">
      <c r="A16" s="22"/>
      <c r="B16" s="22"/>
      <c r="C16" s="22"/>
      <c r="D16" s="22"/>
      <c r="E16" s="23" t="s">
        <v>37</v>
      </c>
      <c r="F16" s="24">
        <v>1000</v>
      </c>
    </row>
    <row r="17" spans="1:6" ht="15.75" x14ac:dyDescent="0.25">
      <c r="A17" s="15"/>
      <c r="B17" s="15">
        <v>39</v>
      </c>
      <c r="C17" s="15"/>
      <c r="D17" s="15"/>
      <c r="E17" s="14" t="s">
        <v>38</v>
      </c>
      <c r="F17" s="13">
        <f>F18</f>
        <v>50</v>
      </c>
    </row>
    <row r="18" spans="1:6" x14ac:dyDescent="0.25">
      <c r="A18" s="12"/>
      <c r="B18" s="12"/>
      <c r="C18" s="12">
        <v>399</v>
      </c>
      <c r="D18" s="12"/>
      <c r="E18" s="11" t="s">
        <v>39</v>
      </c>
      <c r="F18" s="10">
        <f>F19</f>
        <v>50</v>
      </c>
    </row>
    <row r="19" spans="1:6" x14ac:dyDescent="0.25">
      <c r="A19" s="9"/>
      <c r="B19" s="9"/>
      <c r="C19" s="9"/>
      <c r="D19" s="9">
        <v>39900</v>
      </c>
      <c r="E19" s="8" t="s">
        <v>39</v>
      </c>
      <c r="F19" s="7">
        <f>F20</f>
        <v>50</v>
      </c>
    </row>
    <row r="20" spans="1:6" x14ac:dyDescent="0.25">
      <c r="A20" s="22"/>
      <c r="B20" s="22"/>
      <c r="C20" s="22"/>
      <c r="D20" s="22"/>
      <c r="E20" s="23" t="s">
        <v>159</v>
      </c>
      <c r="F20" s="24">
        <v>50</v>
      </c>
    </row>
    <row r="21" spans="1:6" ht="18.75" x14ac:dyDescent="0.3">
      <c r="A21" s="30">
        <v>4</v>
      </c>
      <c r="B21" s="30"/>
      <c r="C21" s="30"/>
      <c r="D21" s="30"/>
      <c r="E21" s="31" t="s">
        <v>5</v>
      </c>
      <c r="F21" s="32">
        <v>277932.43</v>
      </c>
    </row>
    <row r="22" spans="1:6" ht="15.75" x14ac:dyDescent="0.25">
      <c r="A22" s="15"/>
      <c r="B22" s="15">
        <v>45</v>
      </c>
      <c r="C22" s="15"/>
      <c r="D22" s="15"/>
      <c r="E22" s="14" t="s">
        <v>40</v>
      </c>
      <c r="F22" s="13">
        <v>97276.35</v>
      </c>
    </row>
    <row r="23" spans="1:6" x14ac:dyDescent="0.25">
      <c r="A23" s="12"/>
      <c r="B23" s="12"/>
      <c r="C23" s="12">
        <v>450</v>
      </c>
      <c r="D23" s="12"/>
      <c r="E23" s="11" t="s">
        <v>41</v>
      </c>
      <c r="F23" s="10">
        <v>97276.35</v>
      </c>
    </row>
    <row r="24" spans="1:6" x14ac:dyDescent="0.25">
      <c r="A24" s="9"/>
      <c r="B24" s="9"/>
      <c r="C24" s="9"/>
      <c r="D24" s="9">
        <v>45080</v>
      </c>
      <c r="E24" s="8" t="s">
        <v>42</v>
      </c>
      <c r="F24" s="7">
        <v>97276.35</v>
      </c>
    </row>
    <row r="25" spans="1:6" s="25" customFormat="1" x14ac:dyDescent="0.25">
      <c r="A25" s="22"/>
      <c r="B25" s="22"/>
      <c r="C25" s="22"/>
      <c r="D25" s="22"/>
      <c r="E25" s="23" t="s">
        <v>43</v>
      </c>
      <c r="F25" s="24">
        <v>97276.35</v>
      </c>
    </row>
    <row r="26" spans="1:6" ht="15.75" x14ac:dyDescent="0.25">
      <c r="A26" s="15"/>
      <c r="B26" s="15">
        <v>46</v>
      </c>
      <c r="C26" s="15"/>
      <c r="D26" s="15"/>
      <c r="E26" s="14" t="s">
        <v>44</v>
      </c>
      <c r="F26" s="13">
        <v>177876.75999999998</v>
      </c>
    </row>
    <row r="27" spans="1:6" x14ac:dyDescent="0.25">
      <c r="A27" s="12"/>
      <c r="B27" s="12"/>
      <c r="C27" s="12">
        <v>461</v>
      </c>
      <c r="D27" s="12"/>
      <c r="E27" s="11" t="s">
        <v>45</v>
      </c>
      <c r="F27" s="10">
        <v>138966.22</v>
      </c>
    </row>
    <row r="28" spans="1:6" x14ac:dyDescent="0.25">
      <c r="A28" s="9"/>
      <c r="B28" s="9"/>
      <c r="C28" s="9"/>
      <c r="D28" s="9">
        <v>46100</v>
      </c>
      <c r="E28" s="8" t="s">
        <v>46</v>
      </c>
      <c r="F28" s="7">
        <v>138966.22</v>
      </c>
    </row>
    <row r="29" spans="1:6" s="25" customFormat="1" x14ac:dyDescent="0.25">
      <c r="A29" s="22"/>
      <c r="B29" s="22"/>
      <c r="C29" s="22"/>
      <c r="D29" s="22"/>
      <c r="E29" s="23" t="s">
        <v>47</v>
      </c>
      <c r="F29" s="24">
        <v>138966.22</v>
      </c>
    </row>
    <row r="30" spans="1:6" x14ac:dyDescent="0.25">
      <c r="A30" s="12"/>
      <c r="B30" s="12"/>
      <c r="C30" s="12">
        <v>462</v>
      </c>
      <c r="D30" s="12"/>
      <c r="E30" s="11" t="s">
        <v>48</v>
      </c>
      <c r="F30" s="10">
        <v>11117.3</v>
      </c>
    </row>
    <row r="31" spans="1:6" x14ac:dyDescent="0.25">
      <c r="A31" s="9"/>
      <c r="B31" s="9"/>
      <c r="C31" s="9"/>
      <c r="D31" s="9">
        <v>46200</v>
      </c>
      <c r="E31" s="8" t="s">
        <v>48</v>
      </c>
      <c r="F31" s="7">
        <v>5558.65</v>
      </c>
    </row>
    <row r="32" spans="1:6" s="25" customFormat="1" x14ac:dyDescent="0.25">
      <c r="A32" s="22"/>
      <c r="B32" s="22"/>
      <c r="C32" s="22"/>
      <c r="D32" s="22"/>
      <c r="E32" s="23" t="s">
        <v>49</v>
      </c>
      <c r="F32" s="24">
        <v>5558.65</v>
      </c>
    </row>
    <row r="33" spans="1:6" x14ac:dyDescent="0.25">
      <c r="A33" s="9"/>
      <c r="B33" s="9"/>
      <c r="C33" s="9"/>
      <c r="D33" s="9">
        <v>46201</v>
      </c>
      <c r="E33" s="8" t="s">
        <v>48</v>
      </c>
      <c r="F33" s="7">
        <v>5558.65</v>
      </c>
    </row>
    <row r="34" spans="1:6" s="25" customFormat="1" x14ac:dyDescent="0.25">
      <c r="A34" s="22"/>
      <c r="B34" s="22"/>
      <c r="C34" s="22"/>
      <c r="D34" s="22"/>
      <c r="E34" s="23" t="s">
        <v>50</v>
      </c>
      <c r="F34" s="24">
        <v>5558.65</v>
      </c>
    </row>
    <row r="35" spans="1:6" x14ac:dyDescent="0.25">
      <c r="A35" s="12"/>
      <c r="B35" s="12"/>
      <c r="C35" s="12">
        <v>465</v>
      </c>
      <c r="D35" s="12"/>
      <c r="E35" s="11" t="s">
        <v>51</v>
      </c>
      <c r="F35" s="10">
        <v>27793.24</v>
      </c>
    </row>
    <row r="36" spans="1:6" x14ac:dyDescent="0.25">
      <c r="A36" s="9"/>
      <c r="B36" s="9"/>
      <c r="C36" s="9"/>
      <c r="D36" s="9">
        <v>46500</v>
      </c>
      <c r="E36" s="8" t="s">
        <v>51</v>
      </c>
      <c r="F36" s="7">
        <v>27793.24</v>
      </c>
    </row>
    <row r="37" spans="1:6" s="25" customFormat="1" x14ac:dyDescent="0.25">
      <c r="A37" s="22"/>
      <c r="B37" s="22"/>
      <c r="C37" s="22"/>
      <c r="D37" s="22"/>
      <c r="E37" s="23" t="s">
        <v>52</v>
      </c>
      <c r="F37" s="24">
        <v>27793.24</v>
      </c>
    </row>
    <row r="38" spans="1:6" ht="15.75" x14ac:dyDescent="0.25">
      <c r="A38" s="15"/>
      <c r="B38" s="15">
        <v>48</v>
      </c>
      <c r="C38" s="15"/>
      <c r="D38" s="15"/>
      <c r="E38" s="14" t="s">
        <v>53</v>
      </c>
      <c r="F38" s="13">
        <v>2779.32</v>
      </c>
    </row>
    <row r="39" spans="1:6" x14ac:dyDescent="0.25">
      <c r="A39" s="12"/>
      <c r="B39" s="12"/>
      <c r="C39" s="12">
        <v>480</v>
      </c>
      <c r="D39" s="12"/>
      <c r="E39" s="11" t="s">
        <v>53</v>
      </c>
      <c r="F39" s="10">
        <v>2779.32</v>
      </c>
    </row>
    <row r="40" spans="1:6" x14ac:dyDescent="0.25">
      <c r="A40" s="9"/>
      <c r="B40" s="9"/>
      <c r="C40" s="9"/>
      <c r="D40" s="9">
        <v>48000</v>
      </c>
      <c r="E40" s="8" t="s">
        <v>53</v>
      </c>
      <c r="F40" s="7">
        <v>2779.32</v>
      </c>
    </row>
    <row r="41" spans="1:6" s="25" customFormat="1" ht="15.75" thickBot="1" x14ac:dyDescent="0.3">
      <c r="A41" s="22"/>
      <c r="B41" s="22"/>
      <c r="C41" s="22"/>
      <c r="D41" s="22"/>
      <c r="E41" s="23" t="s">
        <v>54</v>
      </c>
      <c r="F41" s="24">
        <v>2779.32</v>
      </c>
    </row>
    <row r="42" spans="1:6" ht="15.75" thickBot="1" x14ac:dyDescent="0.3">
      <c r="A42" s="6" t="s">
        <v>160</v>
      </c>
      <c r="B42" s="5"/>
      <c r="C42" s="5"/>
      <c r="D42" s="5"/>
      <c r="E42" s="4"/>
      <c r="F42" s="3">
        <f>F2+F21</f>
        <v>285582.43</v>
      </c>
    </row>
    <row r="43" spans="1:6" x14ac:dyDescent="0.25">
      <c r="E43" s="29"/>
    </row>
  </sheetData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&amp;CPRESSUPOST INGRESSOS (2025)</oddHead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E5F1D-22F5-44F2-A836-197C71880C97}">
  <sheetPr>
    <pageSetUpPr fitToPage="1"/>
  </sheetPr>
  <dimension ref="A1:J148"/>
  <sheetViews>
    <sheetView tabSelected="1" zoomScaleNormal="100" workbookViewId="0">
      <pane ySplit="1" topLeftCell="A22" activePane="bottomLeft" state="frozen"/>
      <selection pane="bottomLeft" activeCell="E28" sqref="E28"/>
    </sheetView>
  </sheetViews>
  <sheetFormatPr baseColWidth="10" defaultColWidth="11.42578125" defaultRowHeight="15" x14ac:dyDescent="0.25"/>
  <cols>
    <col min="1" max="3" width="5.7109375" style="1" customWidth="1"/>
    <col min="4" max="4" width="8.7109375" style="1" customWidth="1"/>
    <col min="5" max="5" width="92.85546875" bestFit="1" customWidth="1"/>
    <col min="6" max="6" width="14.7109375" style="2" customWidth="1"/>
  </cols>
  <sheetData>
    <row r="1" spans="1:10" x14ac:dyDescent="0.25">
      <c r="A1" s="19" t="s">
        <v>31</v>
      </c>
      <c r="B1" s="19" t="s">
        <v>30</v>
      </c>
      <c r="C1" s="19" t="s">
        <v>29</v>
      </c>
      <c r="D1" s="19" t="s">
        <v>28</v>
      </c>
      <c r="E1" s="20" t="s">
        <v>27</v>
      </c>
      <c r="F1" s="21" t="s">
        <v>55</v>
      </c>
    </row>
    <row r="2" spans="1:10" ht="18.75" x14ac:dyDescent="0.3">
      <c r="A2" s="18">
        <v>1</v>
      </c>
      <c r="B2" s="18"/>
      <c r="C2" s="18"/>
      <c r="D2" s="18"/>
      <c r="E2" s="17" t="s">
        <v>88</v>
      </c>
      <c r="F2" s="16">
        <f>F3+F13</f>
        <v>121148.15</v>
      </c>
    </row>
    <row r="3" spans="1:10" ht="15.75" x14ac:dyDescent="0.25">
      <c r="A3" s="15"/>
      <c r="B3" s="15">
        <v>13</v>
      </c>
      <c r="C3" s="15"/>
      <c r="D3" s="15"/>
      <c r="E3" s="14" t="s">
        <v>89</v>
      </c>
      <c r="F3" s="13">
        <f>F4</f>
        <v>91027.33</v>
      </c>
    </row>
    <row r="4" spans="1:10" x14ac:dyDescent="0.25">
      <c r="A4" s="12"/>
      <c r="B4" s="12"/>
      <c r="C4" s="12">
        <v>130</v>
      </c>
      <c r="D4" s="12"/>
      <c r="E4" s="11" t="s">
        <v>90</v>
      </c>
      <c r="F4" s="10">
        <f>F5+F9</f>
        <v>91027.33</v>
      </c>
    </row>
    <row r="5" spans="1:10" x14ac:dyDescent="0.25">
      <c r="A5" s="9"/>
      <c r="B5" s="9"/>
      <c r="C5" s="9"/>
      <c r="D5" s="9">
        <v>13000</v>
      </c>
      <c r="E5" s="8" t="s">
        <v>91</v>
      </c>
      <c r="F5" s="7">
        <f>F6+F8+F7</f>
        <v>54779.47</v>
      </c>
    </row>
    <row r="6" spans="1:10" s="25" customFormat="1" x14ac:dyDescent="0.25">
      <c r="A6" s="22"/>
      <c r="B6" s="22"/>
      <c r="C6" s="22"/>
      <c r="D6" s="22"/>
      <c r="E6" s="23" t="s">
        <v>64</v>
      </c>
      <c r="F6" s="24">
        <v>18487.740000000002</v>
      </c>
      <c r="G6" s="35"/>
      <c r="H6" s="35"/>
      <c r="I6" s="35"/>
      <c r="J6" s="35"/>
    </row>
    <row r="7" spans="1:10" s="25" customFormat="1" x14ac:dyDescent="0.25">
      <c r="A7" s="22"/>
      <c r="B7" s="22"/>
      <c r="C7" s="22"/>
      <c r="D7" s="22"/>
      <c r="E7" s="23" t="s">
        <v>65</v>
      </c>
      <c r="F7" s="24">
        <f>16953.82+27.9</f>
        <v>16981.72</v>
      </c>
      <c r="G7" s="34"/>
      <c r="H7" s="35"/>
      <c r="I7" s="35"/>
      <c r="J7" s="35"/>
    </row>
    <row r="8" spans="1:10" s="25" customFormat="1" x14ac:dyDescent="0.25">
      <c r="A8" s="22"/>
      <c r="B8" s="22"/>
      <c r="C8" s="22"/>
      <c r="D8" s="22"/>
      <c r="E8" s="23" t="s">
        <v>26</v>
      </c>
      <c r="F8" s="24">
        <v>19310.009999999998</v>
      </c>
      <c r="G8" s="35"/>
      <c r="H8" s="35"/>
      <c r="I8" s="35"/>
      <c r="J8" s="35"/>
    </row>
    <row r="9" spans="1:10" x14ac:dyDescent="0.25">
      <c r="A9" s="9"/>
      <c r="B9" s="9"/>
      <c r="C9" s="9"/>
      <c r="D9" s="9">
        <v>13002</v>
      </c>
      <c r="E9" s="38" t="s">
        <v>92</v>
      </c>
      <c r="F9" s="39">
        <f>F10+F12+F11</f>
        <v>36247.86</v>
      </c>
      <c r="G9" s="25"/>
    </row>
    <row r="10" spans="1:10" s="25" customFormat="1" x14ac:dyDescent="0.25">
      <c r="A10" s="22"/>
      <c r="B10" s="22"/>
      <c r="C10" s="22"/>
      <c r="D10" s="22"/>
      <c r="E10" s="23" t="s">
        <v>66</v>
      </c>
      <c r="F10" s="24">
        <v>15671.89</v>
      </c>
      <c r="G10" s="35"/>
    </row>
    <row r="11" spans="1:10" s="25" customFormat="1" x14ac:dyDescent="0.25">
      <c r="A11" s="22"/>
      <c r="B11" s="22"/>
      <c r="C11" s="22"/>
      <c r="D11" s="22"/>
      <c r="E11" s="23" t="s">
        <v>67</v>
      </c>
      <c r="F11" s="24">
        <v>13756.2</v>
      </c>
      <c r="G11" s="34"/>
    </row>
    <row r="12" spans="1:10" s="25" customFormat="1" x14ac:dyDescent="0.25">
      <c r="A12" s="22"/>
      <c r="B12" s="22"/>
      <c r="C12" s="22"/>
      <c r="D12" s="22"/>
      <c r="E12" s="23" t="s">
        <v>25</v>
      </c>
      <c r="F12" s="24">
        <v>6819.77</v>
      </c>
      <c r="G12" s="35"/>
    </row>
    <row r="13" spans="1:10" ht="15.75" x14ac:dyDescent="0.25">
      <c r="A13" s="15"/>
      <c r="B13" s="15">
        <v>16</v>
      </c>
      <c r="C13" s="15"/>
      <c r="D13" s="15"/>
      <c r="E13" s="40" t="s">
        <v>93</v>
      </c>
      <c r="F13" s="41">
        <f>F14+F21</f>
        <v>30120.82</v>
      </c>
      <c r="G13" s="25"/>
    </row>
    <row r="14" spans="1:10" x14ac:dyDescent="0.25">
      <c r="A14" s="12"/>
      <c r="B14" s="12"/>
      <c r="C14" s="12">
        <v>160</v>
      </c>
      <c r="D14" s="12"/>
      <c r="E14" s="42" t="s">
        <v>94</v>
      </c>
      <c r="F14" s="43">
        <f>F15+F19</f>
        <v>29610.82</v>
      </c>
      <c r="G14" s="25"/>
    </row>
    <row r="15" spans="1:10" x14ac:dyDescent="0.25">
      <c r="A15" s="9"/>
      <c r="B15" s="9"/>
      <c r="C15" s="9"/>
      <c r="D15" s="9">
        <v>16000</v>
      </c>
      <c r="E15" s="38" t="s">
        <v>95</v>
      </c>
      <c r="F15" s="39">
        <f>F17+F16+F18</f>
        <v>29210.82</v>
      </c>
      <c r="G15" s="25"/>
    </row>
    <row r="16" spans="1:10" s="25" customFormat="1" x14ac:dyDescent="0.25">
      <c r="A16" s="22"/>
      <c r="B16" s="22"/>
      <c r="C16" s="22"/>
      <c r="D16" s="22"/>
      <c r="E16" s="23" t="s">
        <v>68</v>
      </c>
      <c r="F16" s="24">
        <v>10965.24</v>
      </c>
      <c r="G16" s="35"/>
    </row>
    <row r="17" spans="1:10" s="25" customFormat="1" x14ac:dyDescent="0.25">
      <c r="A17" s="22"/>
      <c r="B17" s="22"/>
      <c r="C17" s="22"/>
      <c r="D17" s="22"/>
      <c r="E17" s="23" t="s">
        <v>69</v>
      </c>
      <c r="F17" s="24">
        <v>9857.92</v>
      </c>
      <c r="G17" s="34"/>
    </row>
    <row r="18" spans="1:10" s="25" customFormat="1" x14ac:dyDescent="0.25">
      <c r="A18" s="22"/>
      <c r="B18" s="22"/>
      <c r="C18" s="22"/>
      <c r="D18" s="22"/>
      <c r="E18" s="23" t="s">
        <v>24</v>
      </c>
      <c r="F18" s="24">
        <v>8387.66</v>
      </c>
      <c r="G18" s="35"/>
      <c r="J18" s="37"/>
    </row>
    <row r="19" spans="1:10" x14ac:dyDescent="0.25">
      <c r="A19" s="9"/>
      <c r="B19" s="9"/>
      <c r="C19" s="9"/>
      <c r="D19" s="9">
        <v>16009</v>
      </c>
      <c r="E19" s="8" t="s">
        <v>96</v>
      </c>
      <c r="F19" s="7">
        <f>F20</f>
        <v>400</v>
      </c>
      <c r="G19" s="25"/>
    </row>
    <row r="20" spans="1:10" s="25" customFormat="1" x14ac:dyDescent="0.25">
      <c r="A20" s="22"/>
      <c r="B20" s="22"/>
      <c r="C20" s="22"/>
      <c r="D20" s="22"/>
      <c r="E20" s="23" t="s">
        <v>76</v>
      </c>
      <c r="F20" s="24">
        <v>400</v>
      </c>
    </row>
    <row r="21" spans="1:10" x14ac:dyDescent="0.25">
      <c r="A21" s="12"/>
      <c r="B21" s="12"/>
      <c r="C21" s="12">
        <v>162</v>
      </c>
      <c r="D21" s="12"/>
      <c r="E21" s="11" t="s">
        <v>97</v>
      </c>
      <c r="F21" s="10">
        <f>F22+F24</f>
        <v>510</v>
      </c>
      <c r="G21" s="25"/>
    </row>
    <row r="22" spans="1:10" x14ac:dyDescent="0.25">
      <c r="A22" s="9"/>
      <c r="B22" s="9"/>
      <c r="C22" s="9"/>
      <c r="D22" s="9">
        <v>16200</v>
      </c>
      <c r="E22" s="8" t="s">
        <v>98</v>
      </c>
      <c r="F22" s="7">
        <f>F23</f>
        <v>210</v>
      </c>
      <c r="G22" s="25"/>
    </row>
    <row r="23" spans="1:10" s="25" customFormat="1" x14ac:dyDescent="0.25">
      <c r="A23" s="22"/>
      <c r="B23" s="22"/>
      <c r="C23" s="22"/>
      <c r="D23" s="22"/>
      <c r="E23" s="23" t="s">
        <v>74</v>
      </c>
      <c r="F23" s="24">
        <v>210</v>
      </c>
    </row>
    <row r="24" spans="1:10" x14ac:dyDescent="0.25">
      <c r="A24" s="9"/>
      <c r="B24" s="9"/>
      <c r="C24" s="9"/>
      <c r="D24" s="9">
        <v>16205</v>
      </c>
      <c r="E24" s="8" t="s">
        <v>99</v>
      </c>
      <c r="F24" s="7">
        <f>F25</f>
        <v>300</v>
      </c>
      <c r="G24" s="25"/>
    </row>
    <row r="25" spans="1:10" s="25" customFormat="1" ht="15.75" thickBot="1" x14ac:dyDescent="0.3">
      <c r="A25" s="26"/>
      <c r="B25" s="26"/>
      <c r="C25" s="26"/>
      <c r="D25" s="26"/>
      <c r="E25" s="27" t="s">
        <v>75</v>
      </c>
      <c r="F25" s="28">
        <v>300</v>
      </c>
    </row>
    <row r="26" spans="1:10" ht="18.75" x14ac:dyDescent="0.3">
      <c r="A26" s="18">
        <v>2</v>
      </c>
      <c r="B26" s="18"/>
      <c r="C26" s="18"/>
      <c r="D26" s="18"/>
      <c r="E26" s="17" t="s">
        <v>100</v>
      </c>
      <c r="F26" s="16">
        <f>F27+F31+F47+F99</f>
        <v>131800</v>
      </c>
    </row>
    <row r="27" spans="1:10" ht="15.75" x14ac:dyDescent="0.25">
      <c r="A27" s="15"/>
      <c r="B27" s="15">
        <v>20</v>
      </c>
      <c r="C27" s="15"/>
      <c r="D27" s="15"/>
      <c r="E27" s="14" t="s">
        <v>143</v>
      </c>
      <c r="F27" s="13">
        <f>F28</f>
        <v>1000</v>
      </c>
    </row>
    <row r="28" spans="1:10" x14ac:dyDescent="0.25">
      <c r="A28" s="12"/>
      <c r="B28" s="12"/>
      <c r="C28" s="12">
        <v>200</v>
      </c>
      <c r="D28" s="12"/>
      <c r="E28" s="11" t="s">
        <v>87</v>
      </c>
      <c r="F28" s="10">
        <f>F29</f>
        <v>1000</v>
      </c>
    </row>
    <row r="29" spans="1:10" x14ac:dyDescent="0.25">
      <c r="A29" s="9"/>
      <c r="B29" s="9"/>
      <c r="C29" s="9"/>
      <c r="D29" s="9">
        <v>20000</v>
      </c>
      <c r="E29" s="8" t="s">
        <v>87</v>
      </c>
      <c r="F29" s="7">
        <f>F30</f>
        <v>1000</v>
      </c>
    </row>
    <row r="30" spans="1:10" x14ac:dyDescent="0.25">
      <c r="A30" s="22"/>
      <c r="B30" s="22"/>
      <c r="C30" s="22"/>
      <c r="D30" s="22"/>
      <c r="E30" s="23" t="s">
        <v>144</v>
      </c>
      <c r="F30" s="24">
        <v>1000</v>
      </c>
    </row>
    <row r="31" spans="1:10" ht="15.75" x14ac:dyDescent="0.25">
      <c r="A31" s="15"/>
      <c r="B31" s="15">
        <v>21</v>
      </c>
      <c r="C31" s="15"/>
      <c r="D31" s="15"/>
      <c r="E31" s="14" t="s">
        <v>101</v>
      </c>
      <c r="F31" s="13">
        <f>F32+F35+F38+F41+F44</f>
        <v>18700</v>
      </c>
    </row>
    <row r="32" spans="1:10" x14ac:dyDescent="0.25">
      <c r="A32" s="12"/>
      <c r="B32" s="12"/>
      <c r="C32" s="12">
        <v>210</v>
      </c>
      <c r="D32" s="12"/>
      <c r="E32" s="11" t="s">
        <v>102</v>
      </c>
      <c r="F32" s="10">
        <f>F33</f>
        <v>12000</v>
      </c>
    </row>
    <row r="33" spans="1:6" x14ac:dyDescent="0.25">
      <c r="A33" s="9"/>
      <c r="B33" s="9"/>
      <c r="C33" s="9"/>
      <c r="D33" s="9">
        <v>21000</v>
      </c>
      <c r="E33" s="8" t="s">
        <v>102</v>
      </c>
      <c r="F33" s="7">
        <f>F34</f>
        <v>12000</v>
      </c>
    </row>
    <row r="34" spans="1:6" s="25" customFormat="1" x14ac:dyDescent="0.25">
      <c r="A34" s="22"/>
      <c r="B34" s="22"/>
      <c r="C34" s="22"/>
      <c r="D34" s="22"/>
      <c r="E34" s="23" t="s">
        <v>56</v>
      </c>
      <c r="F34" s="24">
        <v>12000</v>
      </c>
    </row>
    <row r="35" spans="1:6" x14ac:dyDescent="0.25">
      <c r="A35" s="12"/>
      <c r="B35" s="12"/>
      <c r="C35" s="12">
        <v>212</v>
      </c>
      <c r="D35" s="12"/>
      <c r="E35" s="11" t="s">
        <v>103</v>
      </c>
      <c r="F35" s="10">
        <f>F36</f>
        <v>3000</v>
      </c>
    </row>
    <row r="36" spans="1:6" x14ac:dyDescent="0.25">
      <c r="A36" s="9"/>
      <c r="B36" s="9"/>
      <c r="C36" s="9"/>
      <c r="D36" s="9">
        <v>21200</v>
      </c>
      <c r="E36" s="8" t="s">
        <v>103</v>
      </c>
      <c r="F36" s="7">
        <f>F37</f>
        <v>3000</v>
      </c>
    </row>
    <row r="37" spans="1:6" s="25" customFormat="1" x14ac:dyDescent="0.25">
      <c r="A37" s="22"/>
      <c r="B37" s="22"/>
      <c r="C37" s="22"/>
      <c r="D37" s="22"/>
      <c r="E37" s="23" t="s">
        <v>23</v>
      </c>
      <c r="F37" s="24">
        <v>3000</v>
      </c>
    </row>
    <row r="38" spans="1:6" x14ac:dyDescent="0.25">
      <c r="A38" s="12"/>
      <c r="B38" s="12"/>
      <c r="C38" s="12">
        <v>213</v>
      </c>
      <c r="D38" s="12"/>
      <c r="E38" s="11" t="s">
        <v>104</v>
      </c>
      <c r="F38" s="10">
        <f>F39</f>
        <v>2500</v>
      </c>
    </row>
    <row r="39" spans="1:6" x14ac:dyDescent="0.25">
      <c r="A39" s="9"/>
      <c r="B39" s="9"/>
      <c r="C39" s="9"/>
      <c r="D39" s="9">
        <v>21300</v>
      </c>
      <c r="E39" s="8" t="s">
        <v>104</v>
      </c>
      <c r="F39" s="7">
        <f>F40</f>
        <v>2500</v>
      </c>
    </row>
    <row r="40" spans="1:6" s="25" customFormat="1" x14ac:dyDescent="0.25">
      <c r="A40" s="22"/>
      <c r="B40" s="22"/>
      <c r="C40" s="22"/>
      <c r="D40" s="22"/>
      <c r="E40" s="23" t="s">
        <v>22</v>
      </c>
      <c r="F40" s="24">
        <v>2500</v>
      </c>
    </row>
    <row r="41" spans="1:6" x14ac:dyDescent="0.25">
      <c r="A41" s="12"/>
      <c r="B41" s="12"/>
      <c r="C41" s="12">
        <v>214</v>
      </c>
      <c r="D41" s="12"/>
      <c r="E41" s="11" t="s">
        <v>105</v>
      </c>
      <c r="F41" s="10">
        <f>F42</f>
        <v>200</v>
      </c>
    </row>
    <row r="42" spans="1:6" x14ac:dyDescent="0.25">
      <c r="A42" s="9"/>
      <c r="B42" s="9"/>
      <c r="C42" s="9"/>
      <c r="D42" s="9">
        <v>21400</v>
      </c>
      <c r="E42" s="8" t="s">
        <v>105</v>
      </c>
      <c r="F42" s="7">
        <f>F43</f>
        <v>200</v>
      </c>
    </row>
    <row r="43" spans="1:6" s="25" customFormat="1" x14ac:dyDescent="0.25">
      <c r="A43" s="22"/>
      <c r="B43" s="22"/>
      <c r="C43" s="22"/>
      <c r="D43" s="22"/>
      <c r="E43" s="23" t="s">
        <v>21</v>
      </c>
      <c r="F43" s="24">
        <v>200</v>
      </c>
    </row>
    <row r="44" spans="1:6" x14ac:dyDescent="0.25">
      <c r="A44" s="12"/>
      <c r="B44" s="12"/>
      <c r="C44" s="12">
        <v>216</v>
      </c>
      <c r="D44" s="12"/>
      <c r="E44" s="11" t="s">
        <v>106</v>
      </c>
      <c r="F44" s="10">
        <f>F45</f>
        <v>1000</v>
      </c>
    </row>
    <row r="45" spans="1:6" x14ac:dyDescent="0.25">
      <c r="A45" s="9"/>
      <c r="B45" s="9"/>
      <c r="C45" s="9"/>
      <c r="D45" s="9">
        <v>21600</v>
      </c>
      <c r="E45" s="8" t="s">
        <v>106</v>
      </c>
      <c r="F45" s="7">
        <f>F46</f>
        <v>1000</v>
      </c>
    </row>
    <row r="46" spans="1:6" s="25" customFormat="1" x14ac:dyDescent="0.25">
      <c r="A46" s="22"/>
      <c r="B46" s="22"/>
      <c r="C46" s="22"/>
      <c r="D46" s="22"/>
      <c r="E46" s="23" t="s">
        <v>153</v>
      </c>
      <c r="F46" s="24">
        <v>1000</v>
      </c>
    </row>
    <row r="47" spans="1:6" ht="15.75" x14ac:dyDescent="0.25">
      <c r="A47" s="15"/>
      <c r="B47" s="15">
        <v>22</v>
      </c>
      <c r="C47" s="15"/>
      <c r="D47" s="15"/>
      <c r="E47" s="14" t="s">
        <v>107</v>
      </c>
      <c r="F47" s="13">
        <f>F48+F55+F68+F71+F74+F78+F90</f>
        <v>111050</v>
      </c>
    </row>
    <row r="48" spans="1:6" x14ac:dyDescent="0.25">
      <c r="A48" s="12"/>
      <c r="B48" s="12"/>
      <c r="C48" s="12">
        <v>220</v>
      </c>
      <c r="D48" s="12"/>
      <c r="E48" s="11" t="s">
        <v>108</v>
      </c>
      <c r="F48" s="10">
        <f>F49+F51+F53</f>
        <v>1000</v>
      </c>
    </row>
    <row r="49" spans="1:6" x14ac:dyDescent="0.25">
      <c r="A49" s="9"/>
      <c r="B49" s="9"/>
      <c r="C49" s="9"/>
      <c r="D49" s="9">
        <v>22000</v>
      </c>
      <c r="E49" s="8" t="s">
        <v>109</v>
      </c>
      <c r="F49" s="7">
        <f>F50</f>
        <v>500</v>
      </c>
    </row>
    <row r="50" spans="1:6" s="25" customFormat="1" x14ac:dyDescent="0.25">
      <c r="A50" s="22"/>
      <c r="B50" s="22"/>
      <c r="C50" s="22"/>
      <c r="D50" s="22"/>
      <c r="E50" s="23" t="s">
        <v>20</v>
      </c>
      <c r="F50" s="24">
        <v>500</v>
      </c>
    </row>
    <row r="51" spans="1:6" x14ac:dyDescent="0.25">
      <c r="A51" s="9"/>
      <c r="B51" s="9"/>
      <c r="C51" s="9"/>
      <c r="D51" s="9">
        <v>22001</v>
      </c>
      <c r="E51" s="8" t="s">
        <v>110</v>
      </c>
      <c r="F51" s="7">
        <f>F52</f>
        <v>200</v>
      </c>
    </row>
    <row r="52" spans="1:6" s="25" customFormat="1" x14ac:dyDescent="0.25">
      <c r="A52" s="22"/>
      <c r="B52" s="22"/>
      <c r="C52" s="22"/>
      <c r="D52" s="22"/>
      <c r="E52" s="23" t="s">
        <v>19</v>
      </c>
      <c r="F52" s="24">
        <v>200</v>
      </c>
    </row>
    <row r="53" spans="1:6" x14ac:dyDescent="0.25">
      <c r="A53" s="9"/>
      <c r="B53" s="9"/>
      <c r="C53" s="9"/>
      <c r="D53" s="9">
        <v>22002</v>
      </c>
      <c r="E53" s="8" t="s">
        <v>111</v>
      </c>
      <c r="F53" s="7">
        <f>F54</f>
        <v>300</v>
      </c>
    </row>
    <row r="54" spans="1:6" s="25" customFormat="1" x14ac:dyDescent="0.25">
      <c r="A54" s="22"/>
      <c r="B54" s="22"/>
      <c r="C54" s="22"/>
      <c r="D54" s="22"/>
      <c r="E54" s="23" t="s">
        <v>18</v>
      </c>
      <c r="F54" s="24">
        <v>300</v>
      </c>
    </row>
    <row r="55" spans="1:6" x14ac:dyDescent="0.25">
      <c r="A55" s="12"/>
      <c r="B55" s="12"/>
      <c r="C55" s="12">
        <v>221</v>
      </c>
      <c r="D55" s="12"/>
      <c r="E55" s="11" t="s">
        <v>112</v>
      </c>
      <c r="F55" s="10">
        <f>F56+F58+F60+F62+F64+F66</f>
        <v>4250</v>
      </c>
    </row>
    <row r="56" spans="1:6" x14ac:dyDescent="0.25">
      <c r="A56" s="9"/>
      <c r="B56" s="9"/>
      <c r="C56" s="9"/>
      <c r="D56" s="9">
        <v>22100</v>
      </c>
      <c r="E56" s="8" t="s">
        <v>113</v>
      </c>
      <c r="F56" s="7">
        <f>F57</f>
        <v>2250</v>
      </c>
    </row>
    <row r="57" spans="1:6" s="25" customFormat="1" x14ac:dyDescent="0.25">
      <c r="A57" s="22"/>
      <c r="B57" s="22"/>
      <c r="C57" s="22"/>
      <c r="D57" s="22"/>
      <c r="E57" s="23" t="s">
        <v>17</v>
      </c>
      <c r="F57" s="24">
        <v>2250</v>
      </c>
    </row>
    <row r="58" spans="1:6" x14ac:dyDescent="0.25">
      <c r="A58" s="9"/>
      <c r="B58" s="9"/>
      <c r="C58" s="9"/>
      <c r="D58" s="9">
        <v>22104</v>
      </c>
      <c r="E58" s="8" t="s">
        <v>114</v>
      </c>
      <c r="F58" s="7">
        <f>F59</f>
        <v>300</v>
      </c>
    </row>
    <row r="59" spans="1:6" s="25" customFormat="1" x14ac:dyDescent="0.25">
      <c r="A59" s="22"/>
      <c r="B59" s="22"/>
      <c r="C59" s="22"/>
      <c r="D59" s="22"/>
      <c r="E59" s="23" t="s">
        <v>16</v>
      </c>
      <c r="F59" s="24">
        <v>300</v>
      </c>
    </row>
    <row r="60" spans="1:6" s="25" customFormat="1" x14ac:dyDescent="0.25">
      <c r="A60" s="22"/>
      <c r="B60" s="22"/>
      <c r="C60" s="22"/>
      <c r="D60" s="9">
        <v>22105</v>
      </c>
      <c r="E60" s="8" t="s">
        <v>71</v>
      </c>
      <c r="F60" s="7">
        <f>F61</f>
        <v>500</v>
      </c>
    </row>
    <row r="61" spans="1:6" s="25" customFormat="1" x14ac:dyDescent="0.25">
      <c r="A61" s="22"/>
      <c r="B61" s="22"/>
      <c r="C61" s="22"/>
      <c r="D61" s="33"/>
      <c r="E61" s="23" t="s">
        <v>154</v>
      </c>
      <c r="F61" s="24">
        <v>500</v>
      </c>
    </row>
    <row r="62" spans="1:6" x14ac:dyDescent="0.25">
      <c r="A62" s="9"/>
      <c r="B62" s="9"/>
      <c r="C62" s="9"/>
      <c r="D62" s="9">
        <v>22110</v>
      </c>
      <c r="E62" s="8" t="s">
        <v>115</v>
      </c>
      <c r="F62" s="7">
        <f>F63</f>
        <v>400</v>
      </c>
    </row>
    <row r="63" spans="1:6" s="25" customFormat="1" x14ac:dyDescent="0.25">
      <c r="A63" s="22"/>
      <c r="B63" s="22"/>
      <c r="C63" s="22"/>
      <c r="D63" s="22"/>
      <c r="E63" s="23" t="s">
        <v>15</v>
      </c>
      <c r="F63" s="24">
        <v>400</v>
      </c>
    </row>
    <row r="64" spans="1:6" x14ac:dyDescent="0.25">
      <c r="A64" s="9"/>
      <c r="B64" s="9"/>
      <c r="C64" s="9"/>
      <c r="D64" s="9">
        <v>22113</v>
      </c>
      <c r="E64" s="8" t="s">
        <v>116</v>
      </c>
      <c r="F64" s="7">
        <f>F65</f>
        <v>300</v>
      </c>
    </row>
    <row r="65" spans="1:6" s="25" customFormat="1" x14ac:dyDescent="0.25">
      <c r="A65" s="22"/>
      <c r="B65" s="22"/>
      <c r="C65" s="22"/>
      <c r="D65" s="22"/>
      <c r="E65" s="23" t="s">
        <v>77</v>
      </c>
      <c r="F65" s="24">
        <v>300</v>
      </c>
    </row>
    <row r="66" spans="1:6" x14ac:dyDescent="0.25">
      <c r="A66" s="9"/>
      <c r="B66" s="9"/>
      <c r="C66" s="9"/>
      <c r="D66" s="9">
        <v>22199</v>
      </c>
      <c r="E66" s="8" t="s">
        <v>117</v>
      </c>
      <c r="F66" s="7">
        <f>F67</f>
        <v>500</v>
      </c>
    </row>
    <row r="67" spans="1:6" s="25" customFormat="1" x14ac:dyDescent="0.25">
      <c r="A67" s="22"/>
      <c r="B67" s="22"/>
      <c r="C67" s="22"/>
      <c r="D67" s="22"/>
      <c r="E67" s="23" t="s">
        <v>14</v>
      </c>
      <c r="F67" s="24">
        <v>500</v>
      </c>
    </row>
    <row r="68" spans="1:6" x14ac:dyDescent="0.25">
      <c r="A68" s="12"/>
      <c r="B68" s="12"/>
      <c r="C68" s="12">
        <v>222</v>
      </c>
      <c r="D68" s="12"/>
      <c r="E68" s="11" t="s">
        <v>118</v>
      </c>
      <c r="F68" s="10">
        <f>F69</f>
        <v>500</v>
      </c>
    </row>
    <row r="69" spans="1:6" x14ac:dyDescent="0.25">
      <c r="A69" s="9"/>
      <c r="B69" s="9"/>
      <c r="C69" s="9"/>
      <c r="D69" s="9">
        <v>22200</v>
      </c>
      <c r="E69" s="8" t="s">
        <v>119</v>
      </c>
      <c r="F69" s="7">
        <f>F70</f>
        <v>500</v>
      </c>
    </row>
    <row r="70" spans="1:6" s="25" customFormat="1" x14ac:dyDescent="0.25">
      <c r="A70" s="22"/>
      <c r="B70" s="22"/>
      <c r="C70" s="22"/>
      <c r="D70" s="22"/>
      <c r="E70" s="23" t="s">
        <v>13</v>
      </c>
      <c r="F70" s="24">
        <v>500</v>
      </c>
    </row>
    <row r="71" spans="1:6" x14ac:dyDescent="0.25">
      <c r="A71" s="12"/>
      <c r="B71" s="12"/>
      <c r="C71" s="12">
        <v>224</v>
      </c>
      <c r="D71" s="12"/>
      <c r="E71" s="11" t="s">
        <v>120</v>
      </c>
      <c r="F71" s="10">
        <f>F72</f>
        <v>10100</v>
      </c>
    </row>
    <row r="72" spans="1:6" x14ac:dyDescent="0.25">
      <c r="A72" s="9"/>
      <c r="B72" s="9"/>
      <c r="C72" s="9"/>
      <c r="D72" s="9">
        <v>22400</v>
      </c>
      <c r="E72" s="8" t="s">
        <v>120</v>
      </c>
      <c r="F72" s="7">
        <f>F73</f>
        <v>10100</v>
      </c>
    </row>
    <row r="73" spans="1:6" s="25" customFormat="1" x14ac:dyDescent="0.25">
      <c r="A73" s="22"/>
      <c r="B73" s="22"/>
      <c r="C73" s="22"/>
      <c r="D73" s="22"/>
      <c r="E73" s="23" t="s">
        <v>12</v>
      </c>
      <c r="F73" s="24">
        <v>10100</v>
      </c>
    </row>
    <row r="74" spans="1:6" x14ac:dyDescent="0.25">
      <c r="A74" s="12"/>
      <c r="B74" s="12"/>
      <c r="C74" s="12">
        <v>225</v>
      </c>
      <c r="D74" s="12"/>
      <c r="E74" s="11" t="s">
        <v>121</v>
      </c>
      <c r="F74" s="10">
        <f>F75</f>
        <v>22300</v>
      </c>
    </row>
    <row r="75" spans="1:6" x14ac:dyDescent="0.25">
      <c r="A75" s="9"/>
      <c r="B75" s="9"/>
      <c r="C75" s="9"/>
      <c r="D75" s="9">
        <v>22502</v>
      </c>
      <c r="E75" s="8" t="s">
        <v>122</v>
      </c>
      <c r="F75" s="7">
        <f>F76+F77</f>
        <v>22300</v>
      </c>
    </row>
    <row r="76" spans="1:6" s="25" customFormat="1" x14ac:dyDescent="0.25">
      <c r="A76" s="22"/>
      <c r="B76" s="22"/>
      <c r="C76" s="22"/>
      <c r="D76" s="22"/>
      <c r="E76" s="23" t="s">
        <v>11</v>
      </c>
      <c r="F76" s="24">
        <v>4500</v>
      </c>
    </row>
    <row r="77" spans="1:6" s="25" customFormat="1" x14ac:dyDescent="0.25">
      <c r="A77" s="22"/>
      <c r="B77" s="22"/>
      <c r="C77" s="22"/>
      <c r="D77" s="22"/>
      <c r="E77" s="23" t="s">
        <v>10</v>
      </c>
      <c r="F77" s="24">
        <v>17800</v>
      </c>
    </row>
    <row r="78" spans="1:6" x14ac:dyDescent="0.25">
      <c r="A78" s="12"/>
      <c r="B78" s="12"/>
      <c r="C78" s="12">
        <v>226</v>
      </c>
      <c r="D78" s="12"/>
      <c r="E78" s="11" t="s">
        <v>123</v>
      </c>
      <c r="F78" s="10">
        <f>F79+F81+F84+F86</f>
        <v>11100</v>
      </c>
    </row>
    <row r="79" spans="1:6" x14ac:dyDescent="0.25">
      <c r="A79" s="9"/>
      <c r="B79" s="9"/>
      <c r="C79" s="9"/>
      <c r="D79" s="9">
        <v>22601</v>
      </c>
      <c r="E79" s="8" t="s">
        <v>124</v>
      </c>
      <c r="F79" s="7">
        <f>F80</f>
        <v>400</v>
      </c>
    </row>
    <row r="80" spans="1:6" s="25" customFormat="1" x14ac:dyDescent="0.25">
      <c r="A80" s="22"/>
      <c r="B80" s="22"/>
      <c r="C80" s="22"/>
      <c r="D80" s="22"/>
      <c r="E80" s="23" t="s">
        <v>155</v>
      </c>
      <c r="F80" s="24">
        <v>400</v>
      </c>
    </row>
    <row r="81" spans="1:7" x14ac:dyDescent="0.25">
      <c r="A81" s="9"/>
      <c r="B81" s="9"/>
      <c r="C81" s="9"/>
      <c r="D81" s="9">
        <v>22602</v>
      </c>
      <c r="E81" s="8" t="s">
        <v>125</v>
      </c>
      <c r="F81" s="7">
        <f>F82+F83</f>
        <v>2750</v>
      </c>
    </row>
    <row r="82" spans="1:7" s="25" customFormat="1" x14ac:dyDescent="0.25">
      <c r="A82" s="22"/>
      <c r="B82" s="22"/>
      <c r="C82" s="22"/>
      <c r="D82" s="22"/>
      <c r="E82" s="23" t="s">
        <v>151</v>
      </c>
      <c r="F82" s="24">
        <v>1250</v>
      </c>
    </row>
    <row r="83" spans="1:7" s="25" customFormat="1" x14ac:dyDescent="0.25">
      <c r="A83" s="22"/>
      <c r="B83" s="22"/>
      <c r="C83" s="22"/>
      <c r="D83" s="22"/>
      <c r="E83" s="23" t="s">
        <v>152</v>
      </c>
      <c r="F83" s="24">
        <v>1500</v>
      </c>
    </row>
    <row r="84" spans="1:7" x14ac:dyDescent="0.25">
      <c r="A84" s="9"/>
      <c r="B84" s="9"/>
      <c r="C84" s="9"/>
      <c r="D84" s="9">
        <v>22603</v>
      </c>
      <c r="E84" s="8" t="s">
        <v>126</v>
      </c>
      <c r="F84" s="7">
        <f>F85</f>
        <v>1000</v>
      </c>
    </row>
    <row r="85" spans="1:7" s="25" customFormat="1" x14ac:dyDescent="0.25">
      <c r="A85" s="22"/>
      <c r="B85" s="22"/>
      <c r="C85" s="22"/>
      <c r="D85" s="22"/>
      <c r="E85" s="23" t="s">
        <v>9</v>
      </c>
      <c r="F85" s="24">
        <v>1000</v>
      </c>
    </row>
    <row r="86" spans="1:7" x14ac:dyDescent="0.25">
      <c r="A86" s="9"/>
      <c r="B86" s="9"/>
      <c r="C86" s="9"/>
      <c r="D86" s="9">
        <v>22699</v>
      </c>
      <c r="E86" s="8" t="s">
        <v>127</v>
      </c>
      <c r="F86" s="7">
        <f>F87+F88+F89</f>
        <v>6950</v>
      </c>
    </row>
    <row r="87" spans="1:7" s="25" customFormat="1" x14ac:dyDescent="0.25">
      <c r="A87" s="22"/>
      <c r="B87" s="22"/>
      <c r="C87" s="22"/>
      <c r="D87" s="22"/>
      <c r="E87" s="23" t="s">
        <v>8</v>
      </c>
      <c r="F87" s="24">
        <v>5000</v>
      </c>
    </row>
    <row r="88" spans="1:7" s="25" customFormat="1" x14ac:dyDescent="0.25">
      <c r="A88" s="22"/>
      <c r="B88" s="22"/>
      <c r="C88" s="22"/>
      <c r="D88" s="22"/>
      <c r="E88" s="23" t="s">
        <v>80</v>
      </c>
      <c r="F88" s="24">
        <v>1500</v>
      </c>
    </row>
    <row r="89" spans="1:7" s="25" customFormat="1" x14ac:dyDescent="0.25">
      <c r="A89" s="22"/>
      <c r="B89" s="22"/>
      <c r="C89" s="22"/>
      <c r="D89" s="22"/>
      <c r="E89" s="23" t="s">
        <v>150</v>
      </c>
      <c r="F89" s="24">
        <v>450</v>
      </c>
    </row>
    <row r="90" spans="1:7" x14ac:dyDescent="0.25">
      <c r="A90" s="12"/>
      <c r="B90" s="12"/>
      <c r="C90" s="12">
        <v>227</v>
      </c>
      <c r="D90" s="12"/>
      <c r="E90" s="11" t="s">
        <v>128</v>
      </c>
      <c r="F90" s="10">
        <f>F91+F95</f>
        <v>61800</v>
      </c>
    </row>
    <row r="91" spans="1:7" x14ac:dyDescent="0.25">
      <c r="A91" s="9"/>
      <c r="B91" s="9"/>
      <c r="C91" s="9"/>
      <c r="D91" s="9">
        <v>22706</v>
      </c>
      <c r="E91" s="8" t="s">
        <v>129</v>
      </c>
      <c r="F91" s="7">
        <f>F92+F93+F94</f>
        <v>26800</v>
      </c>
    </row>
    <row r="92" spans="1:7" s="25" customFormat="1" x14ac:dyDescent="0.25">
      <c r="A92" s="22"/>
      <c r="B92" s="22"/>
      <c r="C92" s="22"/>
      <c r="D92" s="22"/>
      <c r="E92" s="23" t="s">
        <v>7</v>
      </c>
      <c r="F92" s="24">
        <v>600</v>
      </c>
    </row>
    <row r="93" spans="1:7" s="25" customFormat="1" x14ac:dyDescent="0.25">
      <c r="A93" s="22"/>
      <c r="B93" s="22"/>
      <c r="C93" s="22"/>
      <c r="D93" s="22"/>
      <c r="E93" s="23" t="s">
        <v>78</v>
      </c>
      <c r="F93" s="24">
        <v>20000</v>
      </c>
    </row>
    <row r="94" spans="1:7" s="25" customFormat="1" x14ac:dyDescent="0.25">
      <c r="A94" s="22"/>
      <c r="B94" s="22"/>
      <c r="C94" s="22"/>
      <c r="D94" s="22"/>
      <c r="E94" s="23" t="s">
        <v>79</v>
      </c>
      <c r="F94" s="24">
        <v>6200</v>
      </c>
      <c r="G94" s="24"/>
    </row>
    <row r="95" spans="1:7" x14ac:dyDescent="0.25">
      <c r="A95" s="9"/>
      <c r="B95" s="9"/>
      <c r="C95" s="9"/>
      <c r="D95" s="9">
        <v>22799</v>
      </c>
      <c r="E95" s="8" t="s">
        <v>130</v>
      </c>
      <c r="F95" s="7">
        <f>F97+F98+F96</f>
        <v>35000</v>
      </c>
    </row>
    <row r="96" spans="1:7" s="25" customFormat="1" x14ac:dyDescent="0.25">
      <c r="A96" s="22"/>
      <c r="B96" s="22"/>
      <c r="C96" s="22"/>
      <c r="D96" s="22"/>
      <c r="E96" s="23" t="s">
        <v>81</v>
      </c>
      <c r="F96" s="24">
        <v>31000</v>
      </c>
    </row>
    <row r="97" spans="1:7" s="25" customFormat="1" x14ac:dyDescent="0.25">
      <c r="A97" s="22"/>
      <c r="B97" s="22"/>
      <c r="C97" s="22"/>
      <c r="D97" s="22"/>
      <c r="E97" s="23" t="s">
        <v>84</v>
      </c>
      <c r="F97" s="24">
        <v>1000</v>
      </c>
    </row>
    <row r="98" spans="1:7" s="25" customFormat="1" x14ac:dyDescent="0.25">
      <c r="A98" s="22"/>
      <c r="B98" s="22"/>
      <c r="C98" s="22"/>
      <c r="D98" s="22"/>
      <c r="E98" s="23" t="s">
        <v>6</v>
      </c>
      <c r="F98" s="24">
        <v>3000</v>
      </c>
    </row>
    <row r="99" spans="1:7" ht="15.75" x14ac:dyDescent="0.25">
      <c r="A99" s="15"/>
      <c r="B99" s="15">
        <v>23</v>
      </c>
      <c r="C99" s="15"/>
      <c r="D99" s="15"/>
      <c r="E99" s="14" t="s">
        <v>131</v>
      </c>
      <c r="F99" s="13">
        <f>F100+F104</f>
        <v>1050</v>
      </c>
    </row>
    <row r="100" spans="1:7" x14ac:dyDescent="0.25">
      <c r="A100" s="12"/>
      <c r="B100" s="12"/>
      <c r="C100" s="12">
        <v>230</v>
      </c>
      <c r="D100" s="12"/>
      <c r="E100" s="11" t="s">
        <v>132</v>
      </c>
      <c r="F100" s="10">
        <f>F101</f>
        <v>350</v>
      </c>
    </row>
    <row r="101" spans="1:7" x14ac:dyDescent="0.25">
      <c r="A101" s="9"/>
      <c r="B101" s="9"/>
      <c r="C101" s="9"/>
      <c r="D101" s="9">
        <v>23020</v>
      </c>
      <c r="E101" s="8" t="s">
        <v>133</v>
      </c>
      <c r="F101" s="7">
        <f>F102+F103</f>
        <v>350</v>
      </c>
    </row>
    <row r="102" spans="1:7" s="25" customFormat="1" x14ac:dyDescent="0.25">
      <c r="A102" s="22"/>
      <c r="B102" s="22"/>
      <c r="C102" s="22"/>
      <c r="D102" s="22"/>
      <c r="E102" s="23" t="s">
        <v>60</v>
      </c>
      <c r="F102" s="24">
        <v>300</v>
      </c>
    </row>
    <row r="103" spans="1:7" s="25" customFormat="1" x14ac:dyDescent="0.25">
      <c r="A103" s="22"/>
      <c r="B103" s="22"/>
      <c r="C103" s="22"/>
      <c r="D103" s="22"/>
      <c r="E103" s="23" t="s">
        <v>59</v>
      </c>
      <c r="F103" s="24">
        <v>50</v>
      </c>
    </row>
    <row r="104" spans="1:7" x14ac:dyDescent="0.25">
      <c r="A104" s="12"/>
      <c r="B104" s="12"/>
      <c r="C104" s="12">
        <v>231</v>
      </c>
      <c r="D104" s="12"/>
      <c r="E104" s="11" t="s">
        <v>134</v>
      </c>
      <c r="F104" s="10">
        <f>F105</f>
        <v>700</v>
      </c>
    </row>
    <row r="105" spans="1:7" x14ac:dyDescent="0.25">
      <c r="A105" s="9"/>
      <c r="B105" s="9"/>
      <c r="C105" s="9"/>
      <c r="D105" s="9">
        <v>23120</v>
      </c>
      <c r="E105" s="8" t="s">
        <v>133</v>
      </c>
      <c r="F105" s="7">
        <f>F106+F107</f>
        <v>700</v>
      </c>
    </row>
    <row r="106" spans="1:7" s="25" customFormat="1" x14ac:dyDescent="0.25">
      <c r="A106" s="22"/>
      <c r="B106" s="22"/>
      <c r="C106" s="22"/>
      <c r="D106" s="22"/>
      <c r="E106" s="23" t="s">
        <v>61</v>
      </c>
      <c r="F106" s="24">
        <v>500</v>
      </c>
    </row>
    <row r="107" spans="1:7" s="25" customFormat="1" ht="15.75" thickBot="1" x14ac:dyDescent="0.3">
      <c r="A107" s="26"/>
      <c r="B107" s="26"/>
      <c r="C107" s="26"/>
      <c r="D107" s="26"/>
      <c r="E107" s="27" t="s">
        <v>58</v>
      </c>
      <c r="F107" s="28">
        <v>200</v>
      </c>
    </row>
    <row r="108" spans="1:7" s="25" customFormat="1" ht="18.75" x14ac:dyDescent="0.3">
      <c r="A108" s="18">
        <v>3</v>
      </c>
      <c r="B108" s="18"/>
      <c r="C108" s="18"/>
      <c r="D108" s="18"/>
      <c r="E108" s="17" t="s">
        <v>135</v>
      </c>
      <c r="F108" s="16">
        <f>F109</f>
        <v>500</v>
      </c>
    </row>
    <row r="109" spans="1:7" s="25" customFormat="1" ht="15.75" x14ac:dyDescent="0.25">
      <c r="A109" s="15"/>
      <c r="B109" s="15">
        <v>35</v>
      </c>
      <c r="C109" s="15"/>
      <c r="D109" s="15"/>
      <c r="E109" s="14" t="s">
        <v>136</v>
      </c>
      <c r="F109" s="13">
        <f>F110</f>
        <v>500</v>
      </c>
    </row>
    <row r="110" spans="1:7" s="25" customFormat="1" x14ac:dyDescent="0.25">
      <c r="A110" s="12"/>
      <c r="B110" s="12"/>
      <c r="C110" s="12">
        <v>359</v>
      </c>
      <c r="D110" s="12"/>
      <c r="E110" s="11" t="s">
        <v>85</v>
      </c>
      <c r="F110" s="10">
        <f>F111</f>
        <v>500</v>
      </c>
    </row>
    <row r="111" spans="1:7" s="25" customFormat="1" x14ac:dyDescent="0.25">
      <c r="A111" s="9"/>
      <c r="B111" s="9"/>
      <c r="C111" s="9"/>
      <c r="D111" s="9">
        <v>35900</v>
      </c>
      <c r="E111" s="8" t="s">
        <v>85</v>
      </c>
      <c r="F111" s="7">
        <f>F112</f>
        <v>500</v>
      </c>
    </row>
    <row r="112" spans="1:7" s="25" customFormat="1" ht="15.75" thickBot="1" x14ac:dyDescent="0.3">
      <c r="A112" s="26"/>
      <c r="B112" s="26"/>
      <c r="C112" s="26"/>
      <c r="D112" s="26"/>
      <c r="E112" s="27" t="s">
        <v>82</v>
      </c>
      <c r="F112" s="28">
        <v>500</v>
      </c>
      <c r="G112" s="24"/>
    </row>
    <row r="113" spans="1:7" ht="18.75" x14ac:dyDescent="0.3">
      <c r="A113" s="18">
        <v>4</v>
      </c>
      <c r="B113" s="18"/>
      <c r="C113" s="18"/>
      <c r="D113" s="18"/>
      <c r="E113" s="17" t="s">
        <v>137</v>
      </c>
      <c r="F113" s="16">
        <f>F114+F118</f>
        <v>15200</v>
      </c>
    </row>
    <row r="114" spans="1:7" ht="15.75" x14ac:dyDescent="0.25">
      <c r="A114" s="15"/>
      <c r="B114" s="15">
        <v>46</v>
      </c>
      <c r="C114" s="15"/>
      <c r="D114" s="15"/>
      <c r="E114" s="14" t="s">
        <v>138</v>
      </c>
      <c r="F114" s="13">
        <f>F115</f>
        <v>15000</v>
      </c>
    </row>
    <row r="115" spans="1:7" x14ac:dyDescent="0.25">
      <c r="A115" s="12"/>
      <c r="B115" s="12"/>
      <c r="C115" s="12">
        <v>465</v>
      </c>
      <c r="D115" s="12"/>
      <c r="E115" s="11" t="s">
        <v>139</v>
      </c>
      <c r="F115" s="10">
        <f>F116</f>
        <v>15000</v>
      </c>
    </row>
    <row r="116" spans="1:7" x14ac:dyDescent="0.25">
      <c r="A116" s="9"/>
      <c r="B116" s="9"/>
      <c r="C116" s="9"/>
      <c r="D116" s="9">
        <v>46500</v>
      </c>
      <c r="E116" s="8" t="s">
        <v>139</v>
      </c>
      <c r="F116" s="7">
        <f>F117</f>
        <v>15000</v>
      </c>
    </row>
    <row r="117" spans="1:7" x14ac:dyDescent="0.25">
      <c r="A117" s="9"/>
      <c r="B117" s="9"/>
      <c r="C117" s="9"/>
      <c r="D117" s="9"/>
      <c r="E117" s="23" t="s">
        <v>4</v>
      </c>
      <c r="F117" s="24">
        <v>15000</v>
      </c>
      <c r="G117" s="35"/>
    </row>
    <row r="118" spans="1:7" ht="15.75" x14ac:dyDescent="0.25">
      <c r="A118" s="15"/>
      <c r="B118" s="15">
        <v>48</v>
      </c>
      <c r="C118" s="15"/>
      <c r="D118" s="15"/>
      <c r="E118" s="14" t="s">
        <v>72</v>
      </c>
      <c r="F118" s="13">
        <f>F119</f>
        <v>200</v>
      </c>
    </row>
    <row r="119" spans="1:7" x14ac:dyDescent="0.25">
      <c r="A119" s="12"/>
      <c r="B119" s="12"/>
      <c r="C119" s="12">
        <v>480</v>
      </c>
      <c r="D119" s="12"/>
      <c r="E119" s="11" t="s">
        <v>72</v>
      </c>
      <c r="F119" s="10">
        <f>F120</f>
        <v>200</v>
      </c>
    </row>
    <row r="120" spans="1:7" x14ac:dyDescent="0.25">
      <c r="A120" s="9"/>
      <c r="B120" s="9"/>
      <c r="C120" s="9"/>
      <c r="D120" s="9">
        <v>48000</v>
      </c>
      <c r="E120" s="8" t="s">
        <v>72</v>
      </c>
      <c r="F120" s="7">
        <f>SUM(F121:F121)</f>
        <v>200</v>
      </c>
    </row>
    <row r="121" spans="1:7" s="25" customFormat="1" ht="15.75" thickBot="1" x14ac:dyDescent="0.3">
      <c r="A121" s="26"/>
      <c r="B121" s="26"/>
      <c r="C121" s="26"/>
      <c r="D121" s="26"/>
      <c r="E121" s="27" t="s">
        <v>83</v>
      </c>
      <c r="F121" s="28">
        <v>200</v>
      </c>
    </row>
    <row r="122" spans="1:7" ht="18.75" x14ac:dyDescent="0.3">
      <c r="A122" s="18">
        <v>6</v>
      </c>
      <c r="B122" s="18"/>
      <c r="C122" s="18"/>
      <c r="D122" s="18"/>
      <c r="E122" s="17" t="s">
        <v>140</v>
      </c>
      <c r="F122" s="16">
        <f>F123+F130+F137</f>
        <v>16934.27999999997</v>
      </c>
    </row>
    <row r="123" spans="1:7" ht="15.75" x14ac:dyDescent="0.25">
      <c r="A123" s="15"/>
      <c r="B123" s="15">
        <v>60</v>
      </c>
      <c r="C123" s="15"/>
      <c r="D123" s="15"/>
      <c r="E123" s="14" t="s">
        <v>147</v>
      </c>
      <c r="F123" s="13">
        <f>F124+F127</f>
        <v>6500</v>
      </c>
    </row>
    <row r="124" spans="1:7" x14ac:dyDescent="0.25">
      <c r="A124" s="12"/>
      <c r="B124" s="12"/>
      <c r="C124" s="12">
        <v>600</v>
      </c>
      <c r="D124" s="12"/>
      <c r="E124" s="11" t="s">
        <v>145</v>
      </c>
      <c r="F124" s="10">
        <f>F125</f>
        <v>500</v>
      </c>
    </row>
    <row r="125" spans="1:7" x14ac:dyDescent="0.25">
      <c r="A125" s="9"/>
      <c r="B125" s="9"/>
      <c r="C125" s="9"/>
      <c r="D125" s="9">
        <v>60000</v>
      </c>
      <c r="E125" s="8" t="s">
        <v>145</v>
      </c>
      <c r="F125" s="7">
        <f>F126</f>
        <v>500</v>
      </c>
    </row>
    <row r="126" spans="1:7" x14ac:dyDescent="0.25">
      <c r="A126" s="22"/>
      <c r="B126" s="22"/>
      <c r="C126" s="22"/>
      <c r="D126" s="22"/>
      <c r="E126" s="23" t="s">
        <v>148</v>
      </c>
      <c r="F126" s="24">
        <v>500</v>
      </c>
    </row>
    <row r="127" spans="1:7" x14ac:dyDescent="0.25">
      <c r="A127" s="12"/>
      <c r="B127" s="12"/>
      <c r="C127" s="12">
        <v>609</v>
      </c>
      <c r="D127" s="12"/>
      <c r="E127" s="11" t="s">
        <v>146</v>
      </c>
      <c r="F127" s="10">
        <f>F128</f>
        <v>6000</v>
      </c>
    </row>
    <row r="128" spans="1:7" x14ac:dyDescent="0.25">
      <c r="A128" s="9"/>
      <c r="B128" s="9"/>
      <c r="C128" s="9"/>
      <c r="D128" s="9">
        <v>60900</v>
      </c>
      <c r="E128" s="8" t="s">
        <v>146</v>
      </c>
      <c r="F128" s="7">
        <f>F129</f>
        <v>6000</v>
      </c>
    </row>
    <row r="129" spans="1:8" x14ac:dyDescent="0.25">
      <c r="A129" s="22"/>
      <c r="B129" s="22"/>
      <c r="C129" s="22"/>
      <c r="D129" s="22"/>
      <c r="E129" s="23" t="s">
        <v>149</v>
      </c>
      <c r="F129" s="24">
        <v>6000</v>
      </c>
    </row>
    <row r="130" spans="1:8" ht="15.75" x14ac:dyDescent="0.25">
      <c r="A130" s="15"/>
      <c r="B130" s="15">
        <v>61</v>
      </c>
      <c r="C130" s="15"/>
      <c r="D130" s="15"/>
      <c r="E130" s="14" t="s">
        <v>62</v>
      </c>
      <c r="F130" s="13">
        <f>F131+F134</f>
        <v>5984.2799999999697</v>
      </c>
    </row>
    <row r="131" spans="1:8" x14ac:dyDescent="0.25">
      <c r="A131" s="12"/>
      <c r="B131" s="12"/>
      <c r="C131" s="12">
        <v>610</v>
      </c>
      <c r="D131" s="12"/>
      <c r="E131" s="11" t="s">
        <v>63</v>
      </c>
      <c r="F131" s="10">
        <f>F132</f>
        <v>2500</v>
      </c>
    </row>
    <row r="132" spans="1:8" x14ac:dyDescent="0.25">
      <c r="A132" s="9"/>
      <c r="B132" s="9"/>
      <c r="C132" s="9"/>
      <c r="D132" s="9">
        <v>61000</v>
      </c>
      <c r="E132" s="8" t="s">
        <v>63</v>
      </c>
      <c r="F132" s="7">
        <f>F133</f>
        <v>2500</v>
      </c>
    </row>
    <row r="133" spans="1:8" x14ac:dyDescent="0.25">
      <c r="A133" s="22"/>
      <c r="B133" s="22"/>
      <c r="C133" s="22"/>
      <c r="D133" s="22"/>
      <c r="E133" s="23" t="s">
        <v>70</v>
      </c>
      <c r="F133" s="24">
        <v>2500</v>
      </c>
      <c r="H133" s="36"/>
    </row>
    <row r="134" spans="1:8" x14ac:dyDescent="0.25">
      <c r="A134" s="12"/>
      <c r="B134" s="12"/>
      <c r="C134" s="12">
        <v>619</v>
      </c>
      <c r="D134" s="12"/>
      <c r="E134" s="11" t="s">
        <v>73</v>
      </c>
      <c r="F134" s="10">
        <f>F135</f>
        <v>3484.2799999999697</v>
      </c>
    </row>
    <row r="135" spans="1:8" x14ac:dyDescent="0.25">
      <c r="A135" s="9"/>
      <c r="B135" s="9"/>
      <c r="C135" s="9"/>
      <c r="D135" s="9">
        <v>61900</v>
      </c>
      <c r="E135" s="8" t="s">
        <v>73</v>
      </c>
      <c r="F135" s="7">
        <f>F136</f>
        <v>3484.2799999999697</v>
      </c>
    </row>
    <row r="136" spans="1:8" x14ac:dyDescent="0.25">
      <c r="A136" s="22"/>
      <c r="B136" s="22"/>
      <c r="C136" s="22"/>
      <c r="D136" s="22"/>
      <c r="E136" s="23" t="s">
        <v>86</v>
      </c>
      <c r="F136" s="24">
        <v>3484.2799999999697</v>
      </c>
    </row>
    <row r="137" spans="1:8" ht="15.75" x14ac:dyDescent="0.25">
      <c r="A137" s="15"/>
      <c r="B137" s="15">
        <v>62</v>
      </c>
      <c r="C137" s="15"/>
      <c r="D137" s="15"/>
      <c r="E137" s="14" t="s">
        <v>141</v>
      </c>
      <c r="F137" s="13">
        <f>F138+F141+F144</f>
        <v>4450</v>
      </c>
    </row>
    <row r="138" spans="1:8" x14ac:dyDescent="0.25">
      <c r="A138" s="12"/>
      <c r="B138" s="12"/>
      <c r="C138" s="12">
        <v>623</v>
      </c>
      <c r="D138" s="12"/>
      <c r="E138" s="11" t="s">
        <v>104</v>
      </c>
      <c r="F138" s="10">
        <f>F139</f>
        <v>2500</v>
      </c>
    </row>
    <row r="139" spans="1:8" x14ac:dyDescent="0.25">
      <c r="A139" s="9"/>
      <c r="B139" s="9"/>
      <c r="C139" s="9"/>
      <c r="D139" s="9">
        <v>62300</v>
      </c>
      <c r="E139" s="8" t="s">
        <v>104</v>
      </c>
      <c r="F139" s="7">
        <f>F140</f>
        <v>2500</v>
      </c>
    </row>
    <row r="140" spans="1:8" s="25" customFormat="1" x14ac:dyDescent="0.25">
      <c r="A140" s="22"/>
      <c r="B140" s="22"/>
      <c r="C140" s="22"/>
      <c r="D140" s="22"/>
      <c r="E140" s="23" t="s">
        <v>3</v>
      </c>
      <c r="F140" s="24">
        <v>2500</v>
      </c>
      <c r="G140" s="24"/>
    </row>
    <row r="141" spans="1:8" x14ac:dyDescent="0.25">
      <c r="A141" s="12"/>
      <c r="B141" s="12"/>
      <c r="C141" s="12">
        <v>625</v>
      </c>
      <c r="D141" s="12"/>
      <c r="E141" s="11" t="s">
        <v>142</v>
      </c>
      <c r="F141" s="10">
        <f>F142</f>
        <v>700</v>
      </c>
    </row>
    <row r="142" spans="1:8" x14ac:dyDescent="0.25">
      <c r="A142" s="9"/>
      <c r="B142" s="9"/>
      <c r="C142" s="9"/>
      <c r="D142" s="9">
        <v>62500</v>
      </c>
      <c r="E142" s="8" t="s">
        <v>142</v>
      </c>
      <c r="F142" s="7">
        <f>F143</f>
        <v>700</v>
      </c>
    </row>
    <row r="143" spans="1:8" s="25" customFormat="1" x14ac:dyDescent="0.25">
      <c r="A143" s="22"/>
      <c r="B143" s="22"/>
      <c r="C143" s="22"/>
      <c r="D143" s="22"/>
      <c r="E143" s="23" t="s">
        <v>2</v>
      </c>
      <c r="F143" s="24">
        <v>700</v>
      </c>
    </row>
    <row r="144" spans="1:8" x14ac:dyDescent="0.25">
      <c r="A144" s="12"/>
      <c r="B144" s="12"/>
      <c r="C144" s="12">
        <v>626</v>
      </c>
      <c r="D144" s="12"/>
      <c r="E144" s="11" t="s">
        <v>106</v>
      </c>
      <c r="F144" s="10">
        <f>F145</f>
        <v>1250</v>
      </c>
    </row>
    <row r="145" spans="1:7" x14ac:dyDescent="0.25">
      <c r="A145" s="9"/>
      <c r="B145" s="9"/>
      <c r="C145" s="9"/>
      <c r="D145" s="9">
        <v>62600</v>
      </c>
      <c r="E145" s="8" t="s">
        <v>106</v>
      </c>
      <c r="F145" s="7">
        <f>F146</f>
        <v>1250</v>
      </c>
    </row>
    <row r="146" spans="1:7" s="25" customFormat="1" ht="15.75" thickBot="1" x14ac:dyDescent="0.3">
      <c r="A146" s="26"/>
      <c r="B146" s="26"/>
      <c r="C146" s="26"/>
      <c r="D146" s="26"/>
      <c r="E146" s="27" t="s">
        <v>1</v>
      </c>
      <c r="F146" s="28">
        <v>1250</v>
      </c>
      <c r="G146" s="24"/>
    </row>
    <row r="147" spans="1:7" ht="15.75" thickBot="1" x14ac:dyDescent="0.3">
      <c r="A147" s="6" t="s">
        <v>0</v>
      </c>
      <c r="B147" s="5"/>
      <c r="C147" s="5"/>
      <c r="D147" s="5"/>
      <c r="E147" s="4"/>
      <c r="F147" s="3">
        <f>F2+F26+F108+F113+F122</f>
        <v>285582.43</v>
      </c>
    </row>
    <row r="148" spans="1:7" x14ac:dyDescent="0.25">
      <c r="E148" s="29"/>
    </row>
  </sheetData>
  <pageMargins left="1.1811023622047245" right="1.1811023622047245" top="1.1811023622047245" bottom="1.1811023622047245" header="0.31496062992125984" footer="0.31496062992125984"/>
  <pageSetup paperSize="9" scale="89" fitToHeight="0" orientation="landscape" r:id="rId1"/>
  <headerFooter>
    <oddHeader>&amp;CPRESSUPOST DESPESES (2025)</oddHeader>
  </headerFooter>
  <rowBreaks count="3" manualBreakCount="3">
    <brk id="25" max="16383" man="1"/>
    <brk id="67" max="16383" man="1"/>
    <brk id="10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C334A70255FC4795B2CC77B47BB6C3" ma:contentTypeVersion="3" ma:contentTypeDescription="Crea un document nou" ma:contentTypeScope="" ma:versionID="d8b84d0d87d1e1f60a6b1c265040212e">
  <xsd:schema xmlns:xsd="http://www.w3.org/2001/XMLSchema" xmlns:xs="http://www.w3.org/2001/XMLSchema" xmlns:p="http://schemas.microsoft.com/office/2006/metadata/properties" xmlns:ns2="df926780-20df-49ff-8196-b1b2db7029db" targetNamespace="http://schemas.microsoft.com/office/2006/metadata/properties" ma:root="true" ma:fieldsID="a0450c08189c6bb12b51ec88dbbc4e38" ns2:_="">
    <xsd:import namespace="df926780-20df-49ff-8196-b1b2db7029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26780-20df-49ff-8196-b1b2db7029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4F8913-63B1-4232-A62A-09BAD6FB24DB}"/>
</file>

<file path=customXml/itemProps2.xml><?xml version="1.0" encoding="utf-8"?>
<ds:datastoreItem xmlns:ds="http://schemas.openxmlformats.org/officeDocument/2006/customXml" ds:itemID="{D0674AE5-1067-4D34-A03E-B48F4EDCD38E}"/>
</file>

<file path=customXml/itemProps3.xml><?xml version="1.0" encoding="utf-8"?>
<ds:datastoreItem xmlns:ds="http://schemas.openxmlformats.org/officeDocument/2006/customXml" ds:itemID="{049EB1F6-9CF9-4BA7-8F5C-4E4D078C82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PRE26 (Ingressos)</vt:lpstr>
      <vt:lpstr>PRE26 (Despeses)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Rafel RJ</dc:creator>
  <cp:lastModifiedBy>Laura Barra Goicoechea</cp:lastModifiedBy>
  <cp:lastPrinted>2025-10-23T08:20:43Z</cp:lastPrinted>
  <dcterms:created xsi:type="dcterms:W3CDTF">2015-06-05T18:19:34Z</dcterms:created>
  <dcterms:modified xsi:type="dcterms:W3CDTF">2025-11-19T12:25:22Z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0x0101003FC334A70255FC4795B2CC77B47BB6C3</vt:lpwstr>
  </property>
</Properties>
</file>